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fif" ContentType="image/jpeg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c18185f22be658a/Área de Trabalho/Projeta - HomeOffice/SEDUC/Cotação/"/>
    </mc:Choice>
  </mc:AlternateContent>
  <xr:revisionPtr revIDLastSave="99" documentId="109_{2FFB2CBC-2162-4451-A21B-BD6645609132}" xr6:coauthVersionLast="47" xr6:coauthVersionMax="47" xr10:uidLastSave="{DF3D6D1F-63B3-4E3E-A07D-EC3FC75FE7ED}"/>
  <bookViews>
    <workbookView xWindow="-108" yWindow="-108" windowWidth="23256" windowHeight="12456" xr2:uid="{5F0195B6-3568-43F7-8D65-4E67810F9B3B}"/>
  </bookViews>
  <sheets>
    <sheet name="Insumo 01" sheetId="1" r:id="rId1"/>
    <sheet name="Insumo 02" sheetId="7" state="hidden" r:id="rId2"/>
    <sheet name="Insumo 03" sheetId="8" state="hidden" r:id="rId3"/>
    <sheet name="Insumo 04" sheetId="9" state="hidden" r:id="rId4"/>
    <sheet name="Imagens" sheetId="3" r:id="rId5"/>
    <sheet name="Validação Dados" sheetId="4" r:id="rId6"/>
  </sheets>
  <definedNames>
    <definedName name="_xlnm._FilterDatabase" localSheetId="5" hidden="1">'Validação Dados'!$A$1:$A$92</definedName>
    <definedName name="imagemContratada" localSheetId="1">INDIRECT('Insumo 02'!$K$3)</definedName>
    <definedName name="imagemContratada" localSheetId="3">INDIRECT('Insumo 04'!$K$3)</definedName>
    <definedName name="imagemContratada">INDIRECT('Insumo 01'!$K$3)</definedName>
    <definedName name="imagemPrefeituras" localSheetId="1">INDIRECT('Insumo 02'!$K$2)</definedName>
    <definedName name="imagemPrefeituras" localSheetId="3">INDIRECT('Insumo 04'!$K$2)</definedName>
    <definedName name="imagemPrefeituras">INDIRECT('Insumo 01'!$K$2)</definedName>
    <definedName name="logoContratada01">Imagens!$B$1</definedName>
    <definedName name="logoContratada02">Imagens!$B$2</definedName>
    <definedName name="logoContratada03">Imagens!$B$3</definedName>
    <definedName name="logoContratada04">Imagens!$B$4</definedName>
    <definedName name="logoContratada05">Imagens!$B$5</definedName>
    <definedName name="logoContratada06">Imagens!$B$6</definedName>
    <definedName name="logoContratada07">Imagens!$B$7</definedName>
    <definedName name="logoContratada08">Imagens!$B$8</definedName>
    <definedName name="logoPrefeitura01">Imagens!$B$12</definedName>
    <definedName name="logoPrefeitura02">Imagens!$B$13</definedName>
    <definedName name="logoPrefeitura03">Imagens!$B$14</definedName>
    <definedName name="logoPrefeitura04">Imagens!$B$15</definedName>
    <definedName name="logoPrefeitura05">Imagens!$B$16</definedName>
    <definedName name="logoPrefeitura06">Imagens!$B$17</definedName>
    <definedName name="logoPrefeitura07">Imagens!$B$18</definedName>
    <definedName name="logoPrefeitura08">Imagens!$B$19</definedName>
    <definedName name="logoPrefeitura09">Imagens!$B$20</definedName>
    <definedName name="logoPrefeitura10">Imagens!$B$21</definedName>
    <definedName name="logoPrefeitura11">Imagens!$B$22</definedName>
    <definedName name="logoPrefeitura12">Imagens!$B$23</definedName>
    <definedName name="logoPrefeitura13">Imagens!$B$24</definedName>
    <definedName name="logoPrefeitura14">Imagens!$B$25</definedName>
    <definedName name="logoPrefeitura15">Imagens!$B$26</definedName>
    <definedName name="logoPrefeitura16">Imagens!$B$27</definedName>
    <definedName name="logoPrefeitura17">Imagens!$B$28</definedName>
    <definedName name="logoPrefeitura18">Imagens!$B$29</definedName>
    <definedName name="logoPrefeitura19">Imagens!$B$30</definedName>
    <definedName name="logoPrefeitura20">Imagens!$B$31</definedName>
    <definedName name="logoPrefeitura21">Imagens!$B$32</definedName>
    <definedName name="logoPrefeitura22">Imagens!$B$33</definedName>
    <definedName name="logoPrefeitura23">Imagens!$B$34</definedName>
    <definedName name="logoPrefeitura24">Imagens!$B$36</definedName>
    <definedName name="logoPrefeitura25">Imagens!$B$37</definedName>
    <definedName name="logoPrefeitura26">Imagens!$B$38</definedName>
    <definedName name="logoPrefeitura27">Imagens!$B$39</definedName>
    <definedName name="logoPrefeitura28">Imagens!$B$40</definedName>
    <definedName name="logoPrefeitura29">Imagens!$B$41</definedName>
    <definedName name="logoPrefeitura30">Imagens!$B$42</definedName>
    <definedName name="logoPrefeitura31">Imagens!$B$43</definedName>
    <definedName name="logoPrefeitura32">Imagens!$B$44</definedName>
    <definedName name="logoPrefeitura33">Imagens!$B$45</definedName>
    <definedName name="logoPrefeitura34">Imagens!$B$46</definedName>
    <definedName name="logoPrefeitura35">Imagens!$B$47</definedName>
    <definedName name="logoPrefeitura36">Imagens!$B$48</definedName>
    <definedName name="logoPrefeitura37">Imagens!$B$49</definedName>
    <definedName name="logoPrefeitura38">Imagens!$B$51</definedName>
    <definedName name="logoPrefeitura39">Imagens!$B$52</definedName>
    <definedName name="logoPrefeitura40">Imagens!$B$53</definedName>
    <definedName name="logoPrefeitura41">Imagens!$B$54</definedName>
    <definedName name="logoPrefeitura42">Imagens!$B$55</definedName>
    <definedName name="logoPrefeitura43">Imagens!$B$56</definedName>
    <definedName name="logoPrefeitura44">Imagens!$B$57</definedName>
    <definedName name="logoPrefeitura45">Imagens!$B$58</definedName>
    <definedName name="logoPrefeitura46">Imagens!$B$59</definedName>
    <definedName name="logoPrefeitura47">Imagens!$B$60</definedName>
    <definedName name="logoPrefeitura48">Imagens!$B$61</definedName>
    <definedName name="logoPrefeitura49">Imagens!$B$62</definedName>
    <definedName name="logoPrefeitura50">Imagens!$B$63</definedName>
    <definedName name="logoPrefeitura51">Imagens!$B$64</definedName>
    <definedName name="logoPrefeitura52">Imagens!$B$65</definedName>
    <definedName name="logoPrefeitura53">Imagens!$B$66</definedName>
    <definedName name="logoPrefeitura54">Imagens!$B$67</definedName>
    <definedName name="logoPrefeitura55">Imagens!$B$68</definedName>
    <definedName name="logoPrefeitura56">Imagens!$B$69</definedName>
    <definedName name="logoPrefeitura57">Imagens!$B$70</definedName>
    <definedName name="logoPrefeitura58">Imagens!$B$71</definedName>
    <definedName name="logoPrefeitura59">Imagens!$B$72</definedName>
    <definedName name="logoPrefeitura60">Imagens!$B$73</definedName>
    <definedName name="logoPrefeitura61">Imagens!$B$74</definedName>
    <definedName name="logoPrefeitura62">Imagens!$B$76</definedName>
    <definedName name="logoPrefeitura63">Imagens!$B$77</definedName>
    <definedName name="logoPrefeitura64">Imagens!$B$78</definedName>
    <definedName name="logoPrefeitura65">Imagens!$B$79</definedName>
    <definedName name="logoPrefeitura66">Imagens!$B$80</definedName>
    <definedName name="logoPrefeitura67">Imagens!$B$81</definedName>
    <definedName name="logoPrefeitura68">Imagens!$B$82</definedName>
    <definedName name="logoPrefeitura69">Imagens!$B$84</definedName>
    <definedName name="logoPrefeitura70">Imagens!$B$86</definedName>
    <definedName name="logoPrefeitura71">Imagens!$B$87</definedName>
    <definedName name="logoPrefeitura72">Imagens!$B$88</definedName>
    <definedName name="logoPrefeitura73">Imagens!$B$89</definedName>
    <definedName name="logoPrefeitura74">Imagens!$B$90</definedName>
    <definedName name="logoPrefeitura75">Imagens!$B$91</definedName>
    <definedName name="logoPrefeitura76">Imagens!$B$92</definedName>
    <definedName name="logoPrefeitura77">Imagens!$B$93</definedName>
    <definedName name="logoPrefeitura78">Imagens!$B$94</definedName>
    <definedName name="logoPrefeitura79">Imagens!$B$95</definedName>
    <definedName name="logoPrefeitura80">Imagens!$B$96</definedName>
    <definedName name="logoPrefeitura81">Imagens!$B$97</definedName>
    <definedName name="logoPrefeitura82">Imagens!$B$98</definedName>
    <definedName name="logoPrefeitura83">Imagens!$B$99</definedName>
    <definedName name="logoPrefeitura84">Imagens!$B$100</definedName>
    <definedName name="logoPrefeitura85">Imagens!$B$101</definedName>
    <definedName name="logoPrefeitura86">Imagens!$B$102</definedName>
    <definedName name="logoPrefeitura87">Imagens!$B$103</definedName>
    <definedName name="logoPrefeitura88">Imagens!$B$104</definedName>
    <definedName name="logoPrefeitura89">Imagens!$B$50</definedName>
    <definedName name="logoPrefeitura90">Imagens!$B$85</definedName>
    <definedName name="logoPrefeitura91">Imagens!$B$75</definedName>
    <definedName name="logoPrefeitura92">Imagens!$B$35</definedName>
    <definedName name="logoPrefeitura93">Imagens!$B$83</definedName>
    <definedName name="_xlnm.Print_Area" localSheetId="0">'Insumo 01'!$A$1:$H$94</definedName>
    <definedName name="_xlnm.Print_Area" localSheetId="1">'Insumo 02'!$A$1:$H$94</definedName>
    <definedName name="_xlnm.Print_Area" localSheetId="2">'Insumo 03'!$A$1:$H$94</definedName>
    <definedName name="_xlnm.Print_Area" localSheetId="3">'Insumo 04'!$A$1:$H$94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9" l="1"/>
  <c r="H10" i="9"/>
  <c r="G10" i="9"/>
  <c r="F10" i="9"/>
  <c r="K3" i="9"/>
  <c r="K2" i="9"/>
  <c r="J1" i="9"/>
  <c r="H10" i="8"/>
  <c r="F12" i="8" s="1"/>
  <c r="G10" i="8"/>
  <c r="F10" i="8"/>
  <c r="K3" i="8"/>
  <c r="K2" i="8"/>
  <c r="J1" i="8"/>
  <c r="H10" i="7"/>
  <c r="G10" i="7"/>
  <c r="F10" i="7"/>
  <c r="F12" i="7" s="1"/>
  <c r="K3" i="7"/>
  <c r="K2" i="7"/>
  <c r="J1" i="7"/>
  <c r="G10" i="1"/>
  <c r="F10" i="1"/>
  <c r="K3" i="1"/>
  <c r="K2" i="1"/>
  <c r="F12" i="1" l="1"/>
  <c r="J1" i="1" l="1"/>
</calcChain>
</file>

<file path=xl/sharedStrings.xml><?xml version="1.0" encoding="utf-8"?>
<sst xmlns="http://schemas.openxmlformats.org/spreadsheetml/2006/main" count="439" uniqueCount="250">
  <si>
    <t>MAPA DE COTAÇÃO INSUMO</t>
  </si>
  <si>
    <t>DESCRIÇÃO</t>
  </si>
  <si>
    <t>DATA</t>
  </si>
  <si>
    <t xml:space="preserve">E-MAIL, SITE OU PROPOSTA </t>
  </si>
  <si>
    <t xml:space="preserve">COTAÇÃO 01: </t>
  </si>
  <si>
    <t xml:space="preserve">COTAÇÃO 03: </t>
  </si>
  <si>
    <t>PREÇO ADOTADO</t>
  </si>
  <si>
    <t>IDENTIFICAÇÃO DO FORNECEDOR</t>
  </si>
  <si>
    <t>XXX-XXX</t>
  </si>
  <si>
    <t>XXX.XXX</t>
  </si>
  <si>
    <t>FORN 1</t>
  </si>
  <si>
    <t>FORN 2</t>
  </si>
  <si>
    <t>FORN 3</t>
  </si>
  <si>
    <t>CONTRATADA</t>
  </si>
  <si>
    <t>UNDIDADE</t>
  </si>
  <si>
    <t>PREÇO TOTAL</t>
  </si>
  <si>
    <t>CÓD. COMPOSIÇÃO</t>
  </si>
  <si>
    <t>CÓD. INSUMO</t>
  </si>
  <si>
    <t xml:space="preserve">CONTRATADA : </t>
  </si>
  <si>
    <t xml:space="preserve">CONTRATANTE : </t>
  </si>
  <si>
    <t xml:space="preserve">OBRA : </t>
  </si>
  <si>
    <t xml:space="preserve">LOCAL : </t>
  </si>
  <si>
    <t>PROJETA CONSULTORIA E SERVIÇOS LTDA.</t>
  </si>
  <si>
    <t>logoContratada01</t>
  </si>
  <si>
    <t>OBJETIVA PROJETOS E SERVIÇOS LTDA.</t>
  </si>
  <si>
    <t>logoContratada02</t>
  </si>
  <si>
    <t>PLATOR PROJETOS E SERVIÇOS AMBIENTAIS LTDA.</t>
  </si>
  <si>
    <t>logoContratada03</t>
  </si>
  <si>
    <t>CONSÓRCIO PAS</t>
  </si>
  <si>
    <t>logoContratada04</t>
  </si>
  <si>
    <t>CONSÓRCIO PITÁGORAS</t>
  </si>
  <si>
    <t>logoContratada05</t>
  </si>
  <si>
    <t>CONSÓRCIO OPUS PROJETOS</t>
  </si>
  <si>
    <t>logoContratada06</t>
  </si>
  <si>
    <t>CONSÓRCIO MINAS PROJETOS</t>
  </si>
  <si>
    <t>logoContratada07</t>
  </si>
  <si>
    <t>CONSÓRCIO METAVERSO</t>
  </si>
  <si>
    <t>logoContratada08</t>
  </si>
  <si>
    <t>PREFEITURA MUNICIPAL DE ALFENAS - MG</t>
  </si>
  <si>
    <t>logoPrefeitura01</t>
  </si>
  <si>
    <t>PREFEITURA MUNICIPAL DE ALMENARA -MG</t>
  </si>
  <si>
    <t>logoPrefeitura02</t>
  </si>
  <si>
    <t>PREFEITURA MUNICIPAL DE ALVORADA DE MINAS - MG</t>
  </si>
  <si>
    <t>logoPrefeitura03</t>
  </si>
  <si>
    <t>PREFEITURA MUNICPAL DE ANAPOLIS - MG</t>
  </si>
  <si>
    <t>logoPrefeitura04</t>
  </si>
  <si>
    <t>PREFEITURA MUNICIPAL DE ARAGUARI - MG</t>
  </si>
  <si>
    <t>logoPrefeitura05</t>
  </si>
  <si>
    <t>PREFEITURA MUNICIPAL DE ARAXÁ- MG</t>
  </si>
  <si>
    <t>logoPrefeitura06</t>
  </si>
  <si>
    <t>PREFEITURA MUNICIPAL DE BARÃO DE COCAIS - MG</t>
  </si>
  <si>
    <t>logoPrefeitura07</t>
  </si>
  <si>
    <t>PREFEITURA MUNICIPAL DE BELA VISTA DE MINAS-MG</t>
  </si>
  <si>
    <t>logoPrefeitura08</t>
  </si>
  <si>
    <t>PREFEITURA MUNICIPAL DE BELO VALE - MG</t>
  </si>
  <si>
    <t>logoPrefeitura09</t>
  </si>
  <si>
    <t>PREFEITURA MUNICIPAL DE BOA ESPERANÇA- MG</t>
  </si>
  <si>
    <t>logoPrefeitura10</t>
  </si>
  <si>
    <t>PREFEITURA MUNICIPAL DE BOM DESPACHO - MG</t>
  </si>
  <si>
    <t>logoPrefeitura11</t>
  </si>
  <si>
    <t>PREFEITURA MUNICIPAL DE BONFIM - MG</t>
  </si>
  <si>
    <t>logoPrefeitura12</t>
  </si>
  <si>
    <t>CAMARA MUNICIPAL DE BRUMADINHO - MG</t>
  </si>
  <si>
    <t>logoPrefeitura13</t>
  </si>
  <si>
    <t>PREFEITURA MUNICIPAL DE CAMPANHA-MG</t>
  </si>
  <si>
    <t>logoPrefeitura14</t>
  </si>
  <si>
    <t xml:space="preserve">PREFEITURA MUNICIPAL DE CAMPOS ALTOS -MG </t>
  </si>
  <si>
    <t>logoPrefeitura15</t>
  </si>
  <si>
    <t>CAEMA - MA</t>
  </si>
  <si>
    <t>logoPrefeitura16</t>
  </si>
  <si>
    <t>CEASA - MG</t>
  </si>
  <si>
    <t>logoPrefeitura17</t>
  </si>
  <si>
    <t>logoPrefeitura18</t>
  </si>
  <si>
    <t>CODEMGE</t>
  </si>
  <si>
    <t>logoPrefeitura19</t>
  </si>
  <si>
    <t>PREFEITURA MUNICIPAL DE CARMÓPOLIS DE MINAS - MG</t>
  </si>
  <si>
    <t>logoPrefeitura20</t>
  </si>
  <si>
    <t xml:space="preserve">PREFEITURA MUNICIPAL DE CARVOLHOPOLIS- MG </t>
  </si>
  <si>
    <t>logoPrefeitura21</t>
  </si>
  <si>
    <t>PREFEITURA MUNICIPAL DE CONCEIÇÃO DO MATO DENTRO - MG</t>
  </si>
  <si>
    <t>logoPrefeitura22</t>
  </si>
  <si>
    <t>PREFEITURA MUNICPAL DE CACHOEIRA DA PRATA- MG</t>
  </si>
  <si>
    <t>logoPrefeitura23</t>
  </si>
  <si>
    <t>PREFEITURA MUNICPAL DE CONCEIÇÃO DO PARÁ-MG</t>
  </si>
  <si>
    <t>logoPrefeitura24</t>
  </si>
  <si>
    <t>PREFEITURA MUNICIPAL DE CONSELHEIRO LAFAIETE-MG</t>
  </si>
  <si>
    <t>logoPrefeitura25</t>
  </si>
  <si>
    <t>PREFEITURA MUNICIPAL DE CONGONHAS - MG</t>
  </si>
  <si>
    <t>logoPrefeitura26</t>
  </si>
  <si>
    <t>DEPARTAMENTO DE EDIFICAÇÕES E DE RODOVIAS DO ESPIRITO SANTO DER/ES</t>
  </si>
  <si>
    <t>logoPrefeitura27</t>
  </si>
  <si>
    <t>DEER - MG</t>
  </si>
  <si>
    <t>logoPrefeitura28</t>
  </si>
  <si>
    <t>PREFEITURA MUNICIPAL DE DOM JOAQUIM - MG</t>
  </si>
  <si>
    <t>logoPrefeitura29</t>
  </si>
  <si>
    <t>PREFEITURA MUNICIPAL DE ENTRE RIOS DE MINAS - MG</t>
  </si>
  <si>
    <t>logoPrefeitura30</t>
  </si>
  <si>
    <t>PREFEITURA MUNICIPAL DE ELÓI MENDES-MG</t>
  </si>
  <si>
    <t>logoPrefeitura31</t>
  </si>
  <si>
    <t>PREFEITURA MUNICIPAL DE FERROS - MG</t>
  </si>
  <si>
    <t>logoPrefeitura32</t>
  </si>
  <si>
    <t>INSTITUTO FEDERAL DE MINAS GERAIS - SUDESTE</t>
  </si>
  <si>
    <t>logoPrefeitura33</t>
  </si>
  <si>
    <t>INSTITUTO FEDERAL DE MINAS GERAIS</t>
  </si>
  <si>
    <t>logoPrefeitura34</t>
  </si>
  <si>
    <t xml:space="preserve">PREFEITURA MUNICIPAL DE GOIANIA </t>
  </si>
  <si>
    <t>logoPrefeitura35</t>
  </si>
  <si>
    <t>PREFEITURA MUNICIPAL DE GUANHÃES-MG</t>
  </si>
  <si>
    <t>logoPrefeitura36</t>
  </si>
  <si>
    <t>PREFEITURA MUNICIPAL DE GUIMARÂNIA-MG</t>
  </si>
  <si>
    <t>logoPrefeitura37</t>
  </si>
  <si>
    <t>PREFEITURA MUNICIPAL DE ITAPEMIRIM-MG</t>
  </si>
  <si>
    <t>logoPrefeitura38</t>
  </si>
  <si>
    <t>PREFEITURA MUNICIPAL DE ITAGUARA-MG</t>
  </si>
  <si>
    <t>logoPrefeitura39</t>
  </si>
  <si>
    <t>PREFEITURA MUNICIPAL DE ILICÍNIA-MG</t>
  </si>
  <si>
    <t>logoPrefeitura40</t>
  </si>
  <si>
    <t>PREFEITURA MUNICIPAL DE ITUMIRIM-MG</t>
  </si>
  <si>
    <t>logoPrefeitura41</t>
  </si>
  <si>
    <t>PREFEITURA MUNICIPAL DE IGARAPÉ - MG</t>
  </si>
  <si>
    <t>logoPrefeitura42</t>
  </si>
  <si>
    <t>PREFEITURA MUNICIPAL DE ILHÉUS - BA</t>
  </si>
  <si>
    <t>logoPrefeitura43</t>
  </si>
  <si>
    <t>PREFEITURA MUNICIPAL DE ITATIAIUÇU - MG</t>
  </si>
  <si>
    <t>logoPrefeitura44</t>
  </si>
  <si>
    <t>PREFEITURA MUNICIPAL DE JABOTICATUBAS - MG</t>
  </si>
  <si>
    <t>logoPrefeitura45</t>
  </si>
  <si>
    <t>PREFEITURA MUNICIPAL DE JOÃO MONLEVADE-MG</t>
  </si>
  <si>
    <t>logoPrefeitura46</t>
  </si>
  <si>
    <t>PREFEITURA MUNICIPAL DE LAGOA GRANDE</t>
  </si>
  <si>
    <t>logoPrefeitura47</t>
  </si>
  <si>
    <t>PREFEITURA MUNICIPAL DE LAGOA SANTA - MG</t>
  </si>
  <si>
    <t>logoPrefeitura48</t>
  </si>
  <si>
    <t>PREFEITURA MUNICIPAL DE MARIANA - MG</t>
  </si>
  <si>
    <t>logoPrefeitura49</t>
  </si>
  <si>
    <t>PREFEITURA MUNICIPAL DE MACHADO-MG</t>
  </si>
  <si>
    <t>logoPrefeitura50</t>
  </si>
  <si>
    <t>PREFEITURA MUNICIPAL DE MÁRIO CAMPOS - MG</t>
  </si>
  <si>
    <t>logoPrefeitura51</t>
  </si>
  <si>
    <t>PREFEITURA MUNICIPAL DE MARTINHO CAMPOS-MG</t>
  </si>
  <si>
    <t>logoPrefeitura52</t>
  </si>
  <si>
    <t>PREFEITURA MUNICIPAL DE MATEUS LEME - MG</t>
  </si>
  <si>
    <t>logoPrefeitura53</t>
  </si>
  <si>
    <t>PREFEITURA MUNICIPAL DE MOEMA-MG</t>
  </si>
  <si>
    <t>logoPrefeitura54</t>
  </si>
  <si>
    <t>PREFEITURA MUNICIPAL DE MONSENHOR PAULO - MG</t>
  </si>
  <si>
    <t>logoPrefeitura55</t>
  </si>
  <si>
    <t>PREFEITURA MUNICIPAL DE OURO BRANCO - MG</t>
  </si>
  <si>
    <t>logoPrefeitura56</t>
  </si>
  <si>
    <t>PREFEITURA MUNICIPAL DE OURO PRETO - MG</t>
  </si>
  <si>
    <t>logoPrefeitura57</t>
  </si>
  <si>
    <t>PREFEITURA MUNICIPAL DE PARAGUAÇU-MG</t>
  </si>
  <si>
    <t>logoPrefeitura58</t>
  </si>
  <si>
    <t>PREFEITURA MUNICIPAL DE PIEDADE DOS GERAIS - MG</t>
  </si>
  <si>
    <t>logoPrefeitura59</t>
  </si>
  <si>
    <t>PREFEITURA MUNICIPAL DE PARACATU - MG</t>
  </si>
  <si>
    <t>logoPrefeitura60</t>
  </si>
  <si>
    <t>PREFEITURA MUNICIPAL DE PATOS DE MINAS - MG</t>
  </si>
  <si>
    <t>logoPrefeitura61</t>
  </si>
  <si>
    <t>PREFEITURA MUNICIPAL DE PERDÕES-MG</t>
  </si>
  <si>
    <t>logoPrefeitura62</t>
  </si>
  <si>
    <t>PREFEITURA MUNICIPAL DE POÇO FUNDO -MG</t>
  </si>
  <si>
    <t>logoPrefeitura63</t>
  </si>
  <si>
    <t>POLÍCIA MILITAR DE MINAS GERAIS</t>
  </si>
  <si>
    <t>logoPrefeitura64</t>
  </si>
  <si>
    <t>PREFEITURA MUNICIPAL DE RIO VERMELHO-MG</t>
  </si>
  <si>
    <t>logoPrefeitura65</t>
  </si>
  <si>
    <t>PREFEITURA MUNICIPAL DE RIBEIRÃO DAS NEVES-MG</t>
  </si>
  <si>
    <t>logoPrefeitura66</t>
  </si>
  <si>
    <t>PREFEITURA MUNICIPAL DE RIO BANANAL - ES</t>
  </si>
  <si>
    <t>logoPrefeitura67</t>
  </si>
  <si>
    <t>PREFEITURA MUNICIPAL DE SANTA BÁRBARA - MG</t>
  </si>
  <si>
    <t>logoPrefeitura68</t>
  </si>
  <si>
    <t>PREFEITURA MUNICIPAL DE SÃO JOAQUIM DE BICAS - MG</t>
  </si>
  <si>
    <t>logoPrefeitura69</t>
  </si>
  <si>
    <t>PREFEITURA MUNICIPAL DE SÃO GONÇALO DO RIO ABAIXO-MG</t>
  </si>
  <si>
    <t>logoPrefeitura70</t>
  </si>
  <si>
    <t>PREFEITURA MUNICIPAL DE SÃO SEBASTIÃO DO OESTE-MG</t>
  </si>
  <si>
    <t>logoPrefeitura71</t>
  </si>
  <si>
    <t>PREFEITURA MUNICIPAL DE SÃO JOSÉ DA LAPA - MG</t>
  </si>
  <si>
    <t>logoPrefeitura72</t>
  </si>
  <si>
    <t>PREFEITURA MUNICIPAL DE SÃO LUÍS - MA</t>
  </si>
  <si>
    <t>logoPrefeitura73</t>
  </si>
  <si>
    <t>PREFEITURA MUNICIPAL DE SARZEDO - MG</t>
  </si>
  <si>
    <t>logoPrefeitura74</t>
  </si>
  <si>
    <t>PREFEITURA MUNICIPAL DE SERRA - ES</t>
  </si>
  <si>
    <t>logoPrefeitura75</t>
  </si>
  <si>
    <t>PREFEITURA MUNICIPAL DE SERRANIA - MG</t>
  </si>
  <si>
    <t>logoPrefeitura76</t>
  </si>
  <si>
    <t>PREFEITURA MUNICIPAL DE SERRO - MG</t>
  </si>
  <si>
    <t>logoPrefeitura77</t>
  </si>
  <si>
    <t>PREFEITURA MUNICIPAL DE SETE LAGOAS - MG</t>
  </si>
  <si>
    <t>logoPrefeitura78</t>
  </si>
  <si>
    <t>SECRETARIA DE SEGURANÇA PÚBLICA DO ESPÍRITO SANTO</t>
  </si>
  <si>
    <t>logoPrefeitura79</t>
  </si>
  <si>
    <t>SEST SENAT</t>
  </si>
  <si>
    <t>logoPrefeitura80</t>
  </si>
  <si>
    <t>PREFEITURA MUNICIPAL DE TRÊS PONTAS-MG</t>
  </si>
  <si>
    <t>logoPrefeitura81</t>
  </si>
  <si>
    <t>TRIBUNAL DE JUSTIÇA MILITAR DE MINAS GERAIS</t>
  </si>
  <si>
    <t>logoPrefeitura82</t>
  </si>
  <si>
    <t>TRIBUNAL DE JUSTIÇA DE MINAS GERAIS</t>
  </si>
  <si>
    <t>logoPrefeitura83</t>
  </si>
  <si>
    <t>PREFEITURA MUNICIPAL DE UBERABA-MG</t>
  </si>
  <si>
    <t>logoPrefeitura84</t>
  </si>
  <si>
    <t>PREFEITURA MUNICIPAL DE VESPASIANO - MG</t>
  </si>
  <si>
    <t>logoPrefeitura85</t>
  </si>
  <si>
    <t>PREFEITURA MUNICIPAL DE VITÓRIA - ES</t>
  </si>
  <si>
    <t>logoPrefeitura86</t>
  </si>
  <si>
    <t>PREFEITURA MUNICIPAL DE RIO ACIMA - MG</t>
  </si>
  <si>
    <t>logoPrefeitura87</t>
  </si>
  <si>
    <t>PREFEITURA MUNICIPAL DE ALTA FLORESTA - MT</t>
  </si>
  <si>
    <t>logoPrefeitura88</t>
  </si>
  <si>
    <t>CIDADES</t>
  </si>
  <si>
    <t>Logo Contratada</t>
  </si>
  <si>
    <t>Logo Prefeitura</t>
  </si>
  <si>
    <t>CEP</t>
  </si>
  <si>
    <t>xxxxx-xxx</t>
  </si>
  <si>
    <t>PREFEITURA MUNICIPAL DE IBIRITÉ-MG</t>
  </si>
  <si>
    <t>logoPrefeitura89</t>
  </si>
  <si>
    <t>AVCB - ESTÁDIO MUNICIPAL - MG</t>
  </si>
  <si>
    <t>IBIRITÉ - MG</t>
  </si>
  <si>
    <t>PREFEITURA MUNICIPAL DE SÃO GONÇALO DO ABAETÉ - MG</t>
  </si>
  <si>
    <t>logoPrefeitura90</t>
  </si>
  <si>
    <t xml:space="preserve">COTAÇÃO 02: </t>
  </si>
  <si>
    <t>PREFEITURA MUNICIPAL DE PEQUI-MG</t>
  </si>
  <si>
    <t>logoPrefeitura91</t>
  </si>
  <si>
    <t>PREFEITURA MUNICIPAL DE ANAPOLIS - MG</t>
  </si>
  <si>
    <t>PREFEITURA MUNICIPAL DE CACHOEIRA DA PRATA- MG</t>
  </si>
  <si>
    <t>PREFEITURA  MUNICPAL DE CACHOEIRO DE ITAPEMIRIM-ES</t>
  </si>
  <si>
    <t>PREFEITURA MUNICIPAL DE CONCEIÇÃO DO PARÁ-MG</t>
  </si>
  <si>
    <t>logoPrefeitura92</t>
  </si>
  <si>
    <t>PREFEITURA  MUNICIPAL DE CACHOEIRO DE ITAPEMIRIM-ES</t>
  </si>
  <si>
    <t>PREFEITURA MUNICIPAL DE SANTA MARIA DE ITABIRA - MG</t>
  </si>
  <si>
    <t>logoPrefeitura93</t>
  </si>
  <si>
    <t xml:space="preserve">Ultim cadastrado: </t>
  </si>
  <si>
    <t xml:space="preserve">PREÇO DO FRETE : </t>
  </si>
  <si>
    <t xml:space="preserve">PREÇO DO MATERIAL : </t>
  </si>
  <si>
    <t>XX</t>
  </si>
  <si>
    <t>XXXXXXXXX</t>
  </si>
  <si>
    <t>https://encontraproduto.com.br/ean/3000005155/acabamento-frontal-trapezoidal-pir-30mm-1m/</t>
  </si>
  <si>
    <t>https://www.lojakingspan.com/br/acab-trap-pre--pint-20mm-c-p---3-trap--143010/p?idsku=77144&amp;gad_source=1&amp;gclid=CjwKCAjwl6-3BhBWEiwApN6_kk_hyqeOHKBpLh8xGEkgtcvHGa_hxtPPHpu5WgK4gUtTkv8jlHfL_BoCqN4QAvD_BwE</t>
  </si>
  <si>
    <t>ACABAMENTO FRONTAL TRAPEZOIDAL - PIR 30MM - 1M</t>
  </si>
  <si>
    <t>M</t>
  </si>
  <si>
    <t>KINGSPAN</t>
  </si>
  <si>
    <t>ENCONTRE PRODUTO</t>
  </si>
  <si>
    <t>SDC-EDJAA-200</t>
  </si>
  <si>
    <t>SDC.EDJAA.200</t>
  </si>
  <si>
    <t>ESCOLA DEPUTADO JOSÉ ALVES DE ASSIS</t>
  </si>
  <si>
    <t>GOIANIA - 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</si>
</sst>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0.00000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10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0" applyFill="1"/>
    <xf numFmtId="164" fontId="0" fillId="2" borderId="0" xfId="0" applyNumberFormat="1" applyFill="1"/>
    <xf numFmtId="0" fontId="3" fillId="2" borderId="0" xfId="0" applyFont="1" applyFill="1"/>
    <xf numFmtId="0" fontId="1" fillId="3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0" xfId="0" applyFont="1" applyFill="1"/>
    <xf numFmtId="0" fontId="5" fillId="2" borderId="0" xfId="0" applyFont="1" applyFill="1" applyAlignment="1">
      <alignment horizontal="centerContinuous" vertical="center"/>
    </xf>
    <xf numFmtId="0" fontId="6" fillId="2" borderId="0" xfId="0" applyFont="1" applyFill="1" applyAlignment="1">
      <alignment horizontal="centerContinuous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44" fontId="1" fillId="3" borderId="0" xfId="1" applyFont="1" applyFill="1"/>
    <xf numFmtId="0" fontId="1" fillId="2" borderId="0" xfId="0" applyFont="1" applyFill="1" applyAlignment="1">
      <alignment horizontal="right" vertical="center"/>
    </xf>
    <xf numFmtId="0" fontId="2" fillId="0" borderId="0" xfId="2"/>
    <xf numFmtId="0" fontId="2" fillId="2" borderId="0" xfId="2" applyFill="1"/>
    <xf numFmtId="0" fontId="2" fillId="0" borderId="0" xfId="2" applyAlignment="1">
      <alignment horizontal="left"/>
    </xf>
    <xf numFmtId="0" fontId="7" fillId="0" borderId="0" xfId="2" applyFont="1"/>
    <xf numFmtId="0" fontId="7" fillId="2" borderId="0" xfId="2" applyFont="1" applyFill="1"/>
    <xf numFmtId="0" fontId="1" fillId="0" borderId="0" xfId="2" applyFont="1"/>
    <xf numFmtId="0" fontId="9" fillId="0" borderId="0" xfId="3" applyFont="1" applyAlignment="1">
      <alignment horizontal="center"/>
    </xf>
    <xf numFmtId="0" fontId="8" fillId="0" borderId="0" xfId="3"/>
    <xf numFmtId="0" fontId="8" fillId="0" borderId="0" xfId="3" applyAlignment="1">
      <alignment horizontal="center"/>
    </xf>
    <xf numFmtId="0" fontId="2" fillId="0" borderId="0" xfId="4" applyAlignment="1">
      <alignment horizontal="left"/>
    </xf>
    <xf numFmtId="0" fontId="2" fillId="2" borderId="0" xfId="4" applyFill="1"/>
    <xf numFmtId="0" fontId="2" fillId="0" borderId="0" xfId="4"/>
    <xf numFmtId="0" fontId="0" fillId="0" borderId="0" xfId="2" applyFont="1"/>
    <xf numFmtId="0" fontId="0" fillId="0" borderId="0" xfId="4" applyFont="1" applyAlignment="1">
      <alignment horizontal="right"/>
    </xf>
    <xf numFmtId="0" fontId="0" fillId="0" borderId="0" xfId="4" applyFont="1"/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2" xfId="5" applyNumberFormat="1" applyBorder="1" applyAlignment="1">
      <alignment horizontal="center" vertical="top" wrapText="1"/>
    </xf>
    <xf numFmtId="0" fontId="10" fillId="0" borderId="3" xfId="5" applyNumberFormat="1" applyBorder="1" applyAlignment="1">
      <alignment horizontal="center" vertical="top" wrapText="1"/>
    </xf>
    <xf numFmtId="0" fontId="10" fillId="0" borderId="2" xfId="5" applyBorder="1" applyAlignment="1">
      <alignment horizontal="center" vertical="top" wrapText="1"/>
    </xf>
    <xf numFmtId="0" fontId="10" fillId="0" borderId="3" xfId="5" applyBorder="1" applyAlignment="1">
      <alignment horizontal="center" vertical="top" wrapText="1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</cellXfs>
  <cellStyles count="6">
    <cellStyle name="Currency" xfId="1" builtinId="4"/>
    <cellStyle name="Hyperlink" xfId="5" builtinId="8"/>
    <cellStyle name="Normal" xfId="0" builtinId="0"/>
    <cellStyle name="Normal 2" xfId="2" xr:uid="{49401462-D766-4EA3-BF72-4336EAFE2A75}"/>
    <cellStyle name="Normal 2 2 2" xfId="4" xr:uid="{E9277CE7-E67A-4F18-8CEE-73AB26EDC854}"/>
    <cellStyle name="Normal 3" xfId="3" xr:uid="{B2D4074F-B253-4DA6-8C63-5038AE0144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2.png"/><Relationship Id="rId21" Type="http://schemas.openxmlformats.org/officeDocument/2006/relationships/image" Target="../media/image27.png"/><Relationship Id="rId42" Type="http://schemas.openxmlformats.org/officeDocument/2006/relationships/image" Target="../media/image48.jfif"/><Relationship Id="rId47" Type="http://schemas.openxmlformats.org/officeDocument/2006/relationships/image" Target="../media/image53.jpeg"/><Relationship Id="rId63" Type="http://schemas.openxmlformats.org/officeDocument/2006/relationships/image" Target="../media/image69.jpeg"/><Relationship Id="rId68" Type="http://schemas.openxmlformats.org/officeDocument/2006/relationships/image" Target="../media/image74.jpeg"/><Relationship Id="rId84" Type="http://schemas.openxmlformats.org/officeDocument/2006/relationships/image" Target="../media/image90.jpeg"/><Relationship Id="rId89" Type="http://schemas.openxmlformats.org/officeDocument/2006/relationships/image" Target="../media/image95.jpeg"/><Relationship Id="rId16" Type="http://schemas.openxmlformats.org/officeDocument/2006/relationships/image" Target="../media/image22.jpeg"/><Relationship Id="rId11" Type="http://schemas.openxmlformats.org/officeDocument/2006/relationships/image" Target="../media/image17.jpeg"/><Relationship Id="rId32" Type="http://schemas.openxmlformats.org/officeDocument/2006/relationships/image" Target="../media/image38.png"/><Relationship Id="rId37" Type="http://schemas.openxmlformats.org/officeDocument/2006/relationships/image" Target="../media/image43.jpeg"/><Relationship Id="rId53" Type="http://schemas.openxmlformats.org/officeDocument/2006/relationships/image" Target="../media/image59.png"/><Relationship Id="rId58" Type="http://schemas.openxmlformats.org/officeDocument/2006/relationships/image" Target="../media/image64.png"/><Relationship Id="rId74" Type="http://schemas.openxmlformats.org/officeDocument/2006/relationships/image" Target="../media/image80.jpeg"/><Relationship Id="rId79" Type="http://schemas.openxmlformats.org/officeDocument/2006/relationships/image" Target="../media/image85.png"/><Relationship Id="rId5" Type="http://schemas.openxmlformats.org/officeDocument/2006/relationships/image" Target="../media/image11.png"/><Relationship Id="rId90" Type="http://schemas.openxmlformats.org/officeDocument/2006/relationships/image" Target="../media/image96.jpeg"/><Relationship Id="rId95" Type="http://schemas.openxmlformats.org/officeDocument/2006/relationships/image" Target="../media/image101.png"/><Relationship Id="rId22" Type="http://schemas.openxmlformats.org/officeDocument/2006/relationships/image" Target="../media/image28.jpeg"/><Relationship Id="rId27" Type="http://schemas.openxmlformats.org/officeDocument/2006/relationships/image" Target="../media/image33.jpeg"/><Relationship Id="rId43" Type="http://schemas.openxmlformats.org/officeDocument/2006/relationships/image" Target="../media/image49.jpeg"/><Relationship Id="rId48" Type="http://schemas.openxmlformats.org/officeDocument/2006/relationships/image" Target="../media/image54.jpeg"/><Relationship Id="rId64" Type="http://schemas.openxmlformats.org/officeDocument/2006/relationships/image" Target="../media/image70.jpeg"/><Relationship Id="rId69" Type="http://schemas.openxmlformats.org/officeDocument/2006/relationships/image" Target="../media/image75.png"/><Relationship Id="rId80" Type="http://schemas.openxmlformats.org/officeDocument/2006/relationships/image" Target="../media/image86.png"/><Relationship Id="rId85" Type="http://schemas.openxmlformats.org/officeDocument/2006/relationships/image" Target="../media/image91.png"/><Relationship Id="rId3" Type="http://schemas.openxmlformats.org/officeDocument/2006/relationships/image" Target="../media/image9.png"/><Relationship Id="rId12" Type="http://schemas.openxmlformats.org/officeDocument/2006/relationships/image" Target="../media/image18.jpeg"/><Relationship Id="rId17" Type="http://schemas.openxmlformats.org/officeDocument/2006/relationships/image" Target="../media/image23.jpeg"/><Relationship Id="rId25" Type="http://schemas.openxmlformats.org/officeDocument/2006/relationships/image" Target="../media/image31.jpeg"/><Relationship Id="rId33" Type="http://schemas.openxmlformats.org/officeDocument/2006/relationships/image" Target="../media/image39.jpeg"/><Relationship Id="rId38" Type="http://schemas.openxmlformats.org/officeDocument/2006/relationships/image" Target="../media/image44.jpeg"/><Relationship Id="rId46" Type="http://schemas.openxmlformats.org/officeDocument/2006/relationships/image" Target="../media/image52.png"/><Relationship Id="rId59" Type="http://schemas.openxmlformats.org/officeDocument/2006/relationships/image" Target="../media/image65.png"/><Relationship Id="rId67" Type="http://schemas.openxmlformats.org/officeDocument/2006/relationships/image" Target="../media/image73.jpeg"/><Relationship Id="rId20" Type="http://schemas.openxmlformats.org/officeDocument/2006/relationships/image" Target="../media/image26.png"/><Relationship Id="rId41" Type="http://schemas.openxmlformats.org/officeDocument/2006/relationships/image" Target="../media/image47.png"/><Relationship Id="rId54" Type="http://schemas.openxmlformats.org/officeDocument/2006/relationships/image" Target="../media/image60.png"/><Relationship Id="rId62" Type="http://schemas.openxmlformats.org/officeDocument/2006/relationships/image" Target="../media/image68.jpeg"/><Relationship Id="rId70" Type="http://schemas.openxmlformats.org/officeDocument/2006/relationships/image" Target="../media/image76.png"/><Relationship Id="rId75" Type="http://schemas.openxmlformats.org/officeDocument/2006/relationships/image" Target="../media/image81.png"/><Relationship Id="rId83" Type="http://schemas.openxmlformats.org/officeDocument/2006/relationships/image" Target="../media/image89.jpeg"/><Relationship Id="rId88" Type="http://schemas.openxmlformats.org/officeDocument/2006/relationships/image" Target="../media/image94.png"/><Relationship Id="rId91" Type="http://schemas.openxmlformats.org/officeDocument/2006/relationships/image" Target="../media/image97.png"/><Relationship Id="rId96" Type="http://schemas.openxmlformats.org/officeDocument/2006/relationships/image" Target="../media/image102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15" Type="http://schemas.openxmlformats.org/officeDocument/2006/relationships/image" Target="../media/image21.png"/><Relationship Id="rId23" Type="http://schemas.openxmlformats.org/officeDocument/2006/relationships/image" Target="../media/image29.png"/><Relationship Id="rId28" Type="http://schemas.openxmlformats.org/officeDocument/2006/relationships/image" Target="../media/image34.png"/><Relationship Id="rId36" Type="http://schemas.openxmlformats.org/officeDocument/2006/relationships/image" Target="../media/image42.png"/><Relationship Id="rId49" Type="http://schemas.openxmlformats.org/officeDocument/2006/relationships/image" Target="../media/image55.jfif"/><Relationship Id="rId57" Type="http://schemas.openxmlformats.org/officeDocument/2006/relationships/image" Target="../media/image63.jpeg"/><Relationship Id="rId10" Type="http://schemas.openxmlformats.org/officeDocument/2006/relationships/image" Target="../media/image16.jpg"/><Relationship Id="rId31" Type="http://schemas.openxmlformats.org/officeDocument/2006/relationships/image" Target="../media/image37.png"/><Relationship Id="rId44" Type="http://schemas.openxmlformats.org/officeDocument/2006/relationships/image" Target="../media/image50.jpg"/><Relationship Id="rId52" Type="http://schemas.openxmlformats.org/officeDocument/2006/relationships/image" Target="../media/image58.png"/><Relationship Id="rId60" Type="http://schemas.openxmlformats.org/officeDocument/2006/relationships/image" Target="../media/image66.png"/><Relationship Id="rId65" Type="http://schemas.openxmlformats.org/officeDocument/2006/relationships/image" Target="../media/image71.jpeg"/><Relationship Id="rId73" Type="http://schemas.openxmlformats.org/officeDocument/2006/relationships/image" Target="../media/image79.jpeg"/><Relationship Id="rId78" Type="http://schemas.openxmlformats.org/officeDocument/2006/relationships/image" Target="../media/image84.jpeg"/><Relationship Id="rId81" Type="http://schemas.openxmlformats.org/officeDocument/2006/relationships/image" Target="../media/image87.png"/><Relationship Id="rId86" Type="http://schemas.openxmlformats.org/officeDocument/2006/relationships/image" Target="../media/image92.png"/><Relationship Id="rId94" Type="http://schemas.openxmlformats.org/officeDocument/2006/relationships/image" Target="../media/image100.png"/><Relationship Id="rId99" Type="http://schemas.openxmlformats.org/officeDocument/2006/relationships/image" Target="../media/image105.png"/><Relationship Id="rId4" Type="http://schemas.openxmlformats.org/officeDocument/2006/relationships/image" Target="../media/image10.PNG"/><Relationship Id="rId9" Type="http://schemas.openxmlformats.org/officeDocument/2006/relationships/image" Target="../media/image15.png"/><Relationship Id="rId13" Type="http://schemas.openxmlformats.org/officeDocument/2006/relationships/image" Target="../media/image19.png"/><Relationship Id="rId18" Type="http://schemas.openxmlformats.org/officeDocument/2006/relationships/image" Target="../media/image24.png"/><Relationship Id="rId39" Type="http://schemas.openxmlformats.org/officeDocument/2006/relationships/image" Target="../media/image45.png"/><Relationship Id="rId34" Type="http://schemas.openxmlformats.org/officeDocument/2006/relationships/image" Target="../media/image40.jpeg"/><Relationship Id="rId50" Type="http://schemas.openxmlformats.org/officeDocument/2006/relationships/image" Target="../media/image56.jpeg"/><Relationship Id="rId55" Type="http://schemas.openxmlformats.org/officeDocument/2006/relationships/image" Target="../media/image61.png"/><Relationship Id="rId76" Type="http://schemas.openxmlformats.org/officeDocument/2006/relationships/image" Target="../media/image82.jpeg"/><Relationship Id="rId97" Type="http://schemas.openxmlformats.org/officeDocument/2006/relationships/image" Target="../media/image103.png"/><Relationship Id="rId7" Type="http://schemas.openxmlformats.org/officeDocument/2006/relationships/image" Target="../media/image13.png"/><Relationship Id="rId71" Type="http://schemas.openxmlformats.org/officeDocument/2006/relationships/image" Target="../media/image77.jpeg"/><Relationship Id="rId92" Type="http://schemas.openxmlformats.org/officeDocument/2006/relationships/image" Target="../media/image98.png"/><Relationship Id="rId2" Type="http://schemas.openxmlformats.org/officeDocument/2006/relationships/image" Target="../media/image8.png"/><Relationship Id="rId29" Type="http://schemas.openxmlformats.org/officeDocument/2006/relationships/image" Target="../media/image35.png"/><Relationship Id="rId24" Type="http://schemas.openxmlformats.org/officeDocument/2006/relationships/image" Target="../media/image30.png"/><Relationship Id="rId40" Type="http://schemas.openxmlformats.org/officeDocument/2006/relationships/image" Target="../media/image46.jpeg"/><Relationship Id="rId45" Type="http://schemas.openxmlformats.org/officeDocument/2006/relationships/image" Target="../media/image51.jfif"/><Relationship Id="rId66" Type="http://schemas.openxmlformats.org/officeDocument/2006/relationships/image" Target="../media/image72.jpeg"/><Relationship Id="rId87" Type="http://schemas.openxmlformats.org/officeDocument/2006/relationships/image" Target="../media/image93.jpeg"/><Relationship Id="rId61" Type="http://schemas.openxmlformats.org/officeDocument/2006/relationships/image" Target="../media/image67.jpeg"/><Relationship Id="rId82" Type="http://schemas.openxmlformats.org/officeDocument/2006/relationships/image" Target="../media/image88.png"/><Relationship Id="rId19" Type="http://schemas.openxmlformats.org/officeDocument/2006/relationships/image" Target="../media/image25.png"/><Relationship Id="rId14" Type="http://schemas.openxmlformats.org/officeDocument/2006/relationships/image" Target="../media/image20.JPG"/><Relationship Id="rId30" Type="http://schemas.openxmlformats.org/officeDocument/2006/relationships/image" Target="../media/image36.jpeg"/><Relationship Id="rId35" Type="http://schemas.openxmlformats.org/officeDocument/2006/relationships/image" Target="../media/image41.png"/><Relationship Id="rId56" Type="http://schemas.openxmlformats.org/officeDocument/2006/relationships/image" Target="../media/image62.png"/><Relationship Id="rId77" Type="http://schemas.openxmlformats.org/officeDocument/2006/relationships/image" Target="../media/image83.png"/><Relationship Id="rId100" Type="http://schemas.openxmlformats.org/officeDocument/2006/relationships/image" Target="../media/image106.png"/><Relationship Id="rId8" Type="http://schemas.openxmlformats.org/officeDocument/2006/relationships/image" Target="../media/image14.png"/><Relationship Id="rId51" Type="http://schemas.openxmlformats.org/officeDocument/2006/relationships/image" Target="../media/image57.jpeg"/><Relationship Id="rId72" Type="http://schemas.openxmlformats.org/officeDocument/2006/relationships/image" Target="../media/image78.png"/><Relationship Id="rId93" Type="http://schemas.openxmlformats.org/officeDocument/2006/relationships/image" Target="../media/image99.png"/><Relationship Id="rId98" Type="http://schemas.openxmlformats.org/officeDocument/2006/relationships/image" Target="../media/image104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0</xdr:rowOff>
    </xdr:from>
    <xdr:to>
      <xdr:col>4</xdr:col>
      <xdr:colOff>1908155</xdr:colOff>
      <xdr:row>65</xdr:row>
      <xdr:rowOff>118500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CFD773-A8B1-16CA-0057-38A2A020C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886700"/>
          <a:ext cx="8263235" cy="45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15</xdr:row>
      <xdr:rowOff>0</xdr:rowOff>
    </xdr:from>
    <xdr:to>
      <xdr:col>4</xdr:col>
      <xdr:colOff>1822764</xdr:colOff>
      <xdr:row>38</xdr:row>
      <xdr:rowOff>118500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4C9C9C6-CD61-49DC-9958-C442EAE5C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3009900"/>
          <a:ext cx="8177843" cy="45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0</xdr:row>
          <xdr:rowOff>57150</xdr:rowOff>
        </xdr:from>
        <xdr:to>
          <xdr:col>0</xdr:col>
          <xdr:colOff>892613</xdr:colOff>
          <xdr:row>2</xdr:row>
          <xdr:rowOff>167670</xdr:rowOff>
        </xdr:to>
        <xdr:pic>
          <xdr:nvPicPr>
            <xdr:cNvPr id="2" name="Imagem 8">
              <a:extLst>
                <a:ext uri="{FF2B5EF4-FFF2-40B4-BE49-F238E27FC236}">
                  <a16:creationId xmlns:a16="http://schemas.microsoft.com/office/drawing/2014/main" id="{07835CF6-AD86-4F98-B005-4A712CAD8B9A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agemContratada" spid="_x0000_s8227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52400" y="57150"/>
              <a:ext cx="740213" cy="52200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601980</xdr:colOff>
          <xdr:row>0</xdr:row>
          <xdr:rowOff>38100</xdr:rowOff>
        </xdr:from>
        <xdr:to>
          <xdr:col>7</xdr:col>
          <xdr:colOff>1470307</xdr:colOff>
          <xdr:row>2</xdr:row>
          <xdr:rowOff>148620</xdr:rowOff>
        </xdr:to>
        <xdr:pic>
          <xdr:nvPicPr>
            <xdr:cNvPr id="3" name="Picture 2">
              <a:extLst>
                <a:ext uri="{FF2B5EF4-FFF2-40B4-BE49-F238E27FC236}">
                  <a16:creationId xmlns:a16="http://schemas.microsoft.com/office/drawing/2014/main" id="{1F00365D-D242-4610-8523-11B368F99FDE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agemPrefeituras" spid="_x0000_s8228"/>
                </a:ext>
              </a:extLst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3304520" y="38100"/>
              <a:ext cx="868327" cy="522000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0</xdr:row>
          <xdr:rowOff>57150</xdr:rowOff>
        </xdr:from>
        <xdr:to>
          <xdr:col>0</xdr:col>
          <xdr:colOff>892613</xdr:colOff>
          <xdr:row>2</xdr:row>
          <xdr:rowOff>167670</xdr:rowOff>
        </xdr:to>
        <xdr:pic>
          <xdr:nvPicPr>
            <xdr:cNvPr id="2" name="Imagem 8">
              <a:extLst>
                <a:ext uri="{FF2B5EF4-FFF2-40B4-BE49-F238E27FC236}">
                  <a16:creationId xmlns:a16="http://schemas.microsoft.com/office/drawing/2014/main" id="{43097B03-ED7E-4D3E-B95C-B4C32D2F5A02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agemContratada" spid="_x0000_s9249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52400" y="57150"/>
              <a:ext cx="740213" cy="52200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601980</xdr:colOff>
          <xdr:row>0</xdr:row>
          <xdr:rowOff>38100</xdr:rowOff>
        </xdr:from>
        <xdr:to>
          <xdr:col>7</xdr:col>
          <xdr:colOff>1470307</xdr:colOff>
          <xdr:row>2</xdr:row>
          <xdr:rowOff>148620</xdr:rowOff>
        </xdr:to>
        <xdr:pic>
          <xdr:nvPicPr>
            <xdr:cNvPr id="3" name="Picture 2">
              <a:extLst>
                <a:ext uri="{FF2B5EF4-FFF2-40B4-BE49-F238E27FC236}">
                  <a16:creationId xmlns:a16="http://schemas.microsoft.com/office/drawing/2014/main" id="{9D605550-3922-49B2-B239-C5D8A1031726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agemPrefeituras" spid="_x0000_s9250"/>
                </a:ext>
              </a:extLst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3304520" y="38100"/>
              <a:ext cx="868327" cy="522000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0</xdr:row>
          <xdr:rowOff>57150</xdr:rowOff>
        </xdr:from>
        <xdr:to>
          <xdr:col>0</xdr:col>
          <xdr:colOff>892613</xdr:colOff>
          <xdr:row>2</xdr:row>
          <xdr:rowOff>167670</xdr:rowOff>
        </xdr:to>
        <xdr:pic>
          <xdr:nvPicPr>
            <xdr:cNvPr id="2" name="Imagem 8">
              <a:extLst>
                <a:ext uri="{FF2B5EF4-FFF2-40B4-BE49-F238E27FC236}">
                  <a16:creationId xmlns:a16="http://schemas.microsoft.com/office/drawing/2014/main" id="{DB1D1A32-D15C-4436-A977-D268D61F148A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agemContratada" spid="_x0000_s10271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52400" y="57150"/>
              <a:ext cx="740213" cy="522000"/>
            </a:xfrm>
            <a:prstGeom prst="rect">
              <a:avLst/>
            </a:prstGeom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601980</xdr:colOff>
          <xdr:row>0</xdr:row>
          <xdr:rowOff>38100</xdr:rowOff>
        </xdr:from>
        <xdr:to>
          <xdr:col>7</xdr:col>
          <xdr:colOff>1470307</xdr:colOff>
          <xdr:row>2</xdr:row>
          <xdr:rowOff>148620</xdr:rowOff>
        </xdr:to>
        <xdr:pic>
          <xdr:nvPicPr>
            <xdr:cNvPr id="3" name="Picture 2">
              <a:extLst>
                <a:ext uri="{FF2B5EF4-FFF2-40B4-BE49-F238E27FC236}">
                  <a16:creationId xmlns:a16="http://schemas.microsoft.com/office/drawing/2014/main" id="{27AD100D-B820-4641-9D39-1BE4686B6003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agemPrefeituras" spid="_x0000_s10272"/>
                </a:ext>
              </a:extLst>
            </xdr:cNvPicPr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3304520" y="38100"/>
              <a:ext cx="868327" cy="522000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84609</xdr:colOff>
      <xdr:row>1</xdr:row>
      <xdr:rowOff>163528</xdr:rowOff>
    </xdr:from>
    <xdr:to>
      <xdr:col>1</xdr:col>
      <xdr:colOff>1344609</xdr:colOff>
      <xdr:row>1</xdr:row>
      <xdr:rowOff>516799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5BA288C-0195-43BC-9D11-BBE11D25D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9484" y="830278"/>
          <a:ext cx="1260000" cy="353271"/>
        </a:xfrm>
        <a:prstGeom prst="rect">
          <a:avLst/>
        </a:prstGeom>
      </xdr:spPr>
    </xdr:pic>
    <xdr:clientData/>
  </xdr:twoCellAnchor>
  <xdr:twoCellAnchor editAs="oneCell">
    <xdr:from>
      <xdr:col>1</xdr:col>
      <xdr:colOff>84609</xdr:colOff>
      <xdr:row>2</xdr:row>
      <xdr:rowOff>161926</xdr:rowOff>
    </xdr:from>
    <xdr:to>
      <xdr:col>1</xdr:col>
      <xdr:colOff>1344609</xdr:colOff>
      <xdr:row>2</xdr:row>
      <xdr:rowOff>483164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845FE7B-1C40-4377-BD99-086129309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9484" y="1495426"/>
          <a:ext cx="1260000" cy="321238"/>
        </a:xfrm>
        <a:prstGeom prst="rect">
          <a:avLst/>
        </a:prstGeom>
      </xdr:spPr>
    </xdr:pic>
    <xdr:clientData/>
  </xdr:twoCellAnchor>
  <xdr:twoCellAnchor editAs="oneCell">
    <xdr:from>
      <xdr:col>1</xdr:col>
      <xdr:colOff>59165</xdr:colOff>
      <xdr:row>0</xdr:row>
      <xdr:rowOff>28576</xdr:rowOff>
    </xdr:from>
    <xdr:to>
      <xdr:col>1</xdr:col>
      <xdr:colOff>1370053</xdr:colOff>
      <xdr:row>0</xdr:row>
      <xdr:rowOff>642050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949DEF0-3D75-4FC9-BF1F-D5BE72305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4040" y="28576"/>
          <a:ext cx="1310888" cy="613474"/>
        </a:xfrm>
        <a:prstGeom prst="rect">
          <a:avLst/>
        </a:prstGeom>
      </xdr:spPr>
    </xdr:pic>
    <xdr:clientData/>
  </xdr:twoCellAnchor>
  <xdr:oneCellAnchor>
    <xdr:from>
      <xdr:col>1</xdr:col>
      <xdr:colOff>84609</xdr:colOff>
      <xdr:row>5</xdr:row>
      <xdr:rowOff>171450</xdr:rowOff>
    </xdr:from>
    <xdr:ext cx="1260000" cy="349692"/>
    <xdr:pic>
      <xdr:nvPicPr>
        <xdr:cNvPr id="5" name="Imagem 4">
          <a:extLst>
            <a:ext uri="{FF2B5EF4-FFF2-40B4-BE49-F238E27FC236}">
              <a16:creationId xmlns:a16="http://schemas.microsoft.com/office/drawing/2014/main" id="{A4B84951-A049-444E-9FF8-9CC0E20B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9484" y="3505200"/>
          <a:ext cx="1260000" cy="349692"/>
        </a:xfrm>
        <a:prstGeom prst="rect">
          <a:avLst/>
        </a:prstGeom>
      </xdr:spPr>
    </xdr:pic>
    <xdr:clientData/>
  </xdr:oneCellAnchor>
  <xdr:twoCellAnchor editAs="oneCell">
    <xdr:from>
      <xdr:col>1</xdr:col>
      <xdr:colOff>95248</xdr:colOff>
      <xdr:row>6</xdr:row>
      <xdr:rowOff>148171</xdr:rowOff>
    </xdr:from>
    <xdr:to>
      <xdr:col>1</xdr:col>
      <xdr:colOff>1337312</xdr:colOff>
      <xdr:row>6</xdr:row>
      <xdr:rowOff>349250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16672558-FFF4-43AF-B3B2-33F2584E1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0123" y="4148671"/>
          <a:ext cx="1242064" cy="201079"/>
        </a:xfrm>
        <a:prstGeom prst="rect">
          <a:avLst/>
        </a:prstGeom>
      </xdr:spPr>
    </xdr:pic>
    <xdr:clientData/>
  </xdr:twoCellAnchor>
  <xdr:twoCellAnchor editAs="oneCell">
    <xdr:from>
      <xdr:col>1</xdr:col>
      <xdr:colOff>17944</xdr:colOff>
      <xdr:row>4</xdr:row>
      <xdr:rowOff>42333</xdr:rowOff>
    </xdr:from>
    <xdr:to>
      <xdr:col>1</xdr:col>
      <xdr:colOff>1252053</xdr:colOff>
      <xdr:row>4</xdr:row>
      <xdr:rowOff>624417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2C7D2F00-FB24-4158-88CE-6206A25344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273" b="29242"/>
        <a:stretch/>
      </xdr:blipFill>
      <xdr:spPr>
        <a:xfrm>
          <a:off x="4732819" y="2709333"/>
          <a:ext cx="1234109" cy="582084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3</xdr:row>
      <xdr:rowOff>285751</xdr:rowOff>
    </xdr:from>
    <xdr:to>
      <xdr:col>2</xdr:col>
      <xdr:colOff>9754</xdr:colOff>
      <xdr:row>3</xdr:row>
      <xdr:rowOff>469013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474A3DD8-14C0-4E21-9D58-33323F315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6" y="2286001"/>
          <a:ext cx="1371828" cy="183262"/>
        </a:xfrm>
        <a:prstGeom prst="rect">
          <a:avLst/>
        </a:prstGeom>
      </xdr:spPr>
    </xdr:pic>
    <xdr:clientData/>
  </xdr:twoCellAnchor>
  <xdr:twoCellAnchor editAs="oneCell">
    <xdr:from>
      <xdr:col>1</xdr:col>
      <xdr:colOff>458258</xdr:colOff>
      <xdr:row>101</xdr:row>
      <xdr:rowOff>104742</xdr:rowOff>
    </xdr:from>
    <xdr:to>
      <xdr:col>1</xdr:col>
      <xdr:colOff>1026679</xdr:colOff>
      <xdr:row>101</xdr:row>
      <xdr:rowOff>824742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AD9F5790-3151-4C6E-AD08-56FA176FF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3133" y="84181917"/>
          <a:ext cx="568421" cy="720000"/>
        </a:xfrm>
        <a:prstGeom prst="rect">
          <a:avLst/>
        </a:prstGeom>
      </xdr:spPr>
    </xdr:pic>
    <xdr:clientData/>
  </xdr:twoCellAnchor>
  <xdr:oneCellAnchor>
    <xdr:from>
      <xdr:col>1</xdr:col>
      <xdr:colOff>312981</xdr:colOff>
      <xdr:row>13</xdr:row>
      <xdr:rowOff>50515</xdr:rowOff>
    </xdr:from>
    <xdr:ext cx="788353" cy="720000"/>
    <xdr:pic>
      <xdr:nvPicPr>
        <xdr:cNvPr id="10" name="Imagem 9">
          <a:extLst>
            <a:ext uri="{FF2B5EF4-FFF2-40B4-BE49-F238E27FC236}">
              <a16:creationId xmlns:a16="http://schemas.microsoft.com/office/drawing/2014/main" id="{7D892C43-6177-4583-9A2E-EDAE45032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7856" y="10604215"/>
          <a:ext cx="788353" cy="720000"/>
        </a:xfrm>
        <a:prstGeom prst="rect">
          <a:avLst/>
        </a:prstGeom>
      </xdr:spPr>
    </xdr:pic>
    <xdr:clientData/>
  </xdr:oneCellAnchor>
  <xdr:twoCellAnchor editAs="oneCell">
    <xdr:from>
      <xdr:col>1</xdr:col>
      <xdr:colOff>285486</xdr:colOff>
      <xdr:row>21</xdr:row>
      <xdr:rowOff>108594</xdr:rowOff>
    </xdr:from>
    <xdr:to>
      <xdr:col>1</xdr:col>
      <xdr:colOff>1044937</xdr:colOff>
      <xdr:row>21</xdr:row>
      <xdr:rowOff>828594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4DA7BED7-3755-4128-BA13-410FD1C3A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361" y="17748894"/>
          <a:ext cx="759451" cy="720000"/>
        </a:xfrm>
        <a:prstGeom prst="rect">
          <a:avLst/>
        </a:prstGeom>
      </xdr:spPr>
    </xdr:pic>
    <xdr:clientData/>
  </xdr:twoCellAnchor>
  <xdr:oneCellAnchor>
    <xdr:from>
      <xdr:col>1</xdr:col>
      <xdr:colOff>84592</xdr:colOff>
      <xdr:row>29</xdr:row>
      <xdr:rowOff>259217</xdr:rowOff>
    </xdr:from>
    <xdr:ext cx="1223999" cy="360000"/>
    <xdr:pic>
      <xdr:nvPicPr>
        <xdr:cNvPr id="12" name="Imagem 11">
          <a:extLst>
            <a:ext uri="{FF2B5EF4-FFF2-40B4-BE49-F238E27FC236}">
              <a16:creationId xmlns:a16="http://schemas.microsoft.com/office/drawing/2014/main" id="{F75FC1BC-4748-4BE8-BFC8-751F174DE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9467" y="24986117"/>
          <a:ext cx="1223999" cy="360000"/>
        </a:xfrm>
        <a:prstGeom prst="rect">
          <a:avLst/>
        </a:prstGeom>
      </xdr:spPr>
    </xdr:pic>
    <xdr:clientData/>
  </xdr:oneCellAnchor>
  <xdr:oneCellAnchor>
    <xdr:from>
      <xdr:col>1</xdr:col>
      <xdr:colOff>369358</xdr:colOff>
      <xdr:row>32</xdr:row>
      <xdr:rowOff>89958</xdr:rowOff>
    </xdr:from>
    <xdr:ext cx="666750" cy="720000"/>
    <xdr:pic>
      <xdr:nvPicPr>
        <xdr:cNvPr id="13" name="Imagem 12">
          <a:extLst>
            <a:ext uri="{FF2B5EF4-FFF2-40B4-BE49-F238E27FC236}">
              <a16:creationId xmlns:a16="http://schemas.microsoft.com/office/drawing/2014/main" id="{ED04430B-FF06-46AF-9977-A7F0F416239E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4233" y="27474333"/>
          <a:ext cx="666750" cy="720000"/>
        </a:xfrm>
        <a:prstGeom prst="rect">
          <a:avLst/>
        </a:prstGeom>
      </xdr:spPr>
    </xdr:pic>
    <xdr:clientData/>
  </xdr:oneCellAnchor>
  <xdr:oneCellAnchor>
    <xdr:from>
      <xdr:col>1</xdr:col>
      <xdr:colOff>391581</xdr:colOff>
      <xdr:row>37</xdr:row>
      <xdr:rowOff>74080</xdr:rowOff>
    </xdr:from>
    <xdr:ext cx="606792" cy="720000"/>
    <xdr:pic>
      <xdr:nvPicPr>
        <xdr:cNvPr id="14" name="Imagem 13">
          <a:extLst>
            <a:ext uri="{FF2B5EF4-FFF2-40B4-BE49-F238E27FC236}">
              <a16:creationId xmlns:a16="http://schemas.microsoft.com/office/drawing/2014/main" id="{034ED516-38EA-4292-8EDF-2A5DD051C3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92" t="8591" r="13781" b="6882"/>
        <a:stretch/>
      </xdr:blipFill>
      <xdr:spPr>
        <a:xfrm>
          <a:off x="5106456" y="31001755"/>
          <a:ext cx="606792" cy="720000"/>
        </a:xfrm>
        <a:prstGeom prst="rect">
          <a:avLst/>
        </a:prstGeom>
      </xdr:spPr>
    </xdr:pic>
    <xdr:clientData/>
  </xdr:oneCellAnchor>
  <xdr:oneCellAnchor>
    <xdr:from>
      <xdr:col>1</xdr:col>
      <xdr:colOff>217092</xdr:colOff>
      <xdr:row>39</xdr:row>
      <xdr:rowOff>127134</xdr:rowOff>
    </xdr:from>
    <xdr:ext cx="990405" cy="720000"/>
    <xdr:pic>
      <xdr:nvPicPr>
        <xdr:cNvPr id="15" name="Imagem 14">
          <a:extLst>
            <a:ext uri="{FF2B5EF4-FFF2-40B4-BE49-F238E27FC236}">
              <a16:creationId xmlns:a16="http://schemas.microsoft.com/office/drawing/2014/main" id="{B3B7693E-2F73-491B-BEF3-19772F5E2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1967" y="32826459"/>
          <a:ext cx="990405" cy="720000"/>
        </a:xfrm>
        <a:prstGeom prst="rect">
          <a:avLst/>
        </a:prstGeom>
      </xdr:spPr>
    </xdr:pic>
    <xdr:clientData/>
  </xdr:oneCellAnchor>
  <xdr:oneCellAnchor>
    <xdr:from>
      <xdr:col>1</xdr:col>
      <xdr:colOff>370415</xdr:colOff>
      <xdr:row>40</xdr:row>
      <xdr:rowOff>95247</xdr:rowOff>
    </xdr:from>
    <xdr:ext cx="671999" cy="720000"/>
    <xdr:pic>
      <xdr:nvPicPr>
        <xdr:cNvPr id="16" name="Imagem 15">
          <a:extLst>
            <a:ext uri="{FF2B5EF4-FFF2-40B4-BE49-F238E27FC236}">
              <a16:creationId xmlns:a16="http://schemas.microsoft.com/office/drawing/2014/main" id="{F9197654-F78D-4AA6-934C-215E746B6B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955" t="6951" r="11542" b="10251"/>
        <a:stretch/>
      </xdr:blipFill>
      <xdr:spPr>
        <a:xfrm>
          <a:off x="5085290" y="33680397"/>
          <a:ext cx="671999" cy="720000"/>
        </a:xfrm>
        <a:prstGeom prst="rect">
          <a:avLst/>
        </a:prstGeom>
      </xdr:spPr>
    </xdr:pic>
    <xdr:clientData/>
  </xdr:oneCellAnchor>
  <xdr:oneCellAnchor>
    <xdr:from>
      <xdr:col>1</xdr:col>
      <xdr:colOff>316006</xdr:colOff>
      <xdr:row>41</xdr:row>
      <xdr:rowOff>107517</xdr:rowOff>
    </xdr:from>
    <xdr:ext cx="729865" cy="720000"/>
    <xdr:pic>
      <xdr:nvPicPr>
        <xdr:cNvPr id="17" name="Imagem 16">
          <a:extLst>
            <a:ext uri="{FF2B5EF4-FFF2-40B4-BE49-F238E27FC236}">
              <a16:creationId xmlns:a16="http://schemas.microsoft.com/office/drawing/2014/main" id="{A5F49214-5B69-42FE-9DAD-9C992D636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0881" y="34578492"/>
          <a:ext cx="729865" cy="720000"/>
        </a:xfrm>
        <a:prstGeom prst="rect">
          <a:avLst/>
        </a:prstGeom>
      </xdr:spPr>
    </xdr:pic>
    <xdr:clientData/>
  </xdr:oneCellAnchor>
  <xdr:oneCellAnchor>
    <xdr:from>
      <xdr:col>1</xdr:col>
      <xdr:colOff>349251</xdr:colOff>
      <xdr:row>19</xdr:row>
      <xdr:rowOff>105833</xdr:rowOff>
    </xdr:from>
    <xdr:ext cx="672948" cy="720000"/>
    <xdr:pic>
      <xdr:nvPicPr>
        <xdr:cNvPr id="18" name="Imagem 17">
          <a:extLst>
            <a:ext uri="{FF2B5EF4-FFF2-40B4-BE49-F238E27FC236}">
              <a16:creationId xmlns:a16="http://schemas.microsoft.com/office/drawing/2014/main" id="{BE65D0E1-CBE6-4C52-A741-B9D3A7233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4126" y="15974483"/>
          <a:ext cx="672948" cy="720000"/>
        </a:xfrm>
        <a:prstGeom prst="rect">
          <a:avLst/>
        </a:prstGeom>
      </xdr:spPr>
    </xdr:pic>
    <xdr:clientData/>
  </xdr:oneCellAnchor>
  <xdr:oneCellAnchor>
    <xdr:from>
      <xdr:col>1</xdr:col>
      <xdr:colOff>360175</xdr:colOff>
      <xdr:row>44</xdr:row>
      <xdr:rowOff>98768</xdr:rowOff>
    </xdr:from>
    <xdr:ext cx="741049" cy="720000"/>
    <xdr:pic>
      <xdr:nvPicPr>
        <xdr:cNvPr id="19" name="Imagem 18">
          <a:extLst>
            <a:ext uri="{FF2B5EF4-FFF2-40B4-BE49-F238E27FC236}">
              <a16:creationId xmlns:a16="http://schemas.microsoft.com/office/drawing/2014/main" id="{70B10F54-6D32-4644-A547-820C4739B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5050" y="37227218"/>
          <a:ext cx="741049" cy="720000"/>
        </a:xfrm>
        <a:prstGeom prst="rect">
          <a:avLst/>
        </a:prstGeom>
      </xdr:spPr>
    </xdr:pic>
    <xdr:clientData/>
  </xdr:oneCellAnchor>
  <xdr:oneCellAnchor>
    <xdr:from>
      <xdr:col>1</xdr:col>
      <xdr:colOff>285809</xdr:colOff>
      <xdr:row>45</xdr:row>
      <xdr:rowOff>90019</xdr:rowOff>
    </xdr:from>
    <xdr:ext cx="841463" cy="720000"/>
    <xdr:pic>
      <xdr:nvPicPr>
        <xdr:cNvPr id="20" name="Imagem 19">
          <a:extLst>
            <a:ext uri="{FF2B5EF4-FFF2-40B4-BE49-F238E27FC236}">
              <a16:creationId xmlns:a16="http://schemas.microsoft.com/office/drawing/2014/main" id="{25A90437-3F1D-4557-976C-BA7A1B7DC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0684" y="38104294"/>
          <a:ext cx="841463" cy="720000"/>
        </a:xfrm>
        <a:prstGeom prst="rect">
          <a:avLst/>
        </a:prstGeom>
      </xdr:spPr>
    </xdr:pic>
    <xdr:clientData/>
  </xdr:oneCellAnchor>
  <xdr:oneCellAnchor>
    <xdr:from>
      <xdr:col>1</xdr:col>
      <xdr:colOff>308810</xdr:colOff>
      <xdr:row>54</xdr:row>
      <xdr:rowOff>102433</xdr:rowOff>
    </xdr:from>
    <xdr:ext cx="841236" cy="720000"/>
    <xdr:pic>
      <xdr:nvPicPr>
        <xdr:cNvPr id="21" name="Imagem 20">
          <a:extLst>
            <a:ext uri="{FF2B5EF4-FFF2-40B4-BE49-F238E27FC236}">
              <a16:creationId xmlns:a16="http://schemas.microsoft.com/office/drawing/2014/main" id="{4DF31C63-81CC-4815-B80D-DD7D25423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3685" y="45203308"/>
          <a:ext cx="841236" cy="720000"/>
        </a:xfrm>
        <a:prstGeom prst="rect">
          <a:avLst/>
        </a:prstGeom>
      </xdr:spPr>
    </xdr:pic>
    <xdr:clientData/>
  </xdr:oneCellAnchor>
  <xdr:oneCellAnchor>
    <xdr:from>
      <xdr:col>1</xdr:col>
      <xdr:colOff>331808</xdr:colOff>
      <xdr:row>55</xdr:row>
      <xdr:rowOff>91567</xdr:rowOff>
    </xdr:from>
    <xdr:ext cx="720000" cy="720000"/>
    <xdr:pic>
      <xdr:nvPicPr>
        <xdr:cNvPr id="22" name="Imagem 21">
          <a:extLst>
            <a:ext uri="{FF2B5EF4-FFF2-40B4-BE49-F238E27FC236}">
              <a16:creationId xmlns:a16="http://schemas.microsoft.com/office/drawing/2014/main" id="{C509080A-E234-4A5E-9CA0-7DBAB8F89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6683" y="46078267"/>
          <a:ext cx="720000" cy="720000"/>
        </a:xfrm>
        <a:prstGeom prst="rect">
          <a:avLst/>
        </a:prstGeom>
      </xdr:spPr>
    </xdr:pic>
    <xdr:clientData/>
  </xdr:oneCellAnchor>
  <xdr:oneCellAnchor>
    <xdr:from>
      <xdr:col>1</xdr:col>
      <xdr:colOff>375976</xdr:colOff>
      <xdr:row>57</xdr:row>
      <xdr:rowOff>125149</xdr:rowOff>
    </xdr:from>
    <xdr:ext cx="714951" cy="720000"/>
    <xdr:pic>
      <xdr:nvPicPr>
        <xdr:cNvPr id="23" name="Imagem 22">
          <a:extLst>
            <a:ext uri="{FF2B5EF4-FFF2-40B4-BE49-F238E27FC236}">
              <a16:creationId xmlns:a16="http://schemas.microsoft.com/office/drawing/2014/main" id="{3340F7AD-F935-428E-A7F0-C34BE7691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0851" y="47883499"/>
          <a:ext cx="714951" cy="720000"/>
        </a:xfrm>
        <a:prstGeom prst="rect">
          <a:avLst/>
        </a:prstGeom>
      </xdr:spPr>
    </xdr:pic>
    <xdr:clientData/>
  </xdr:oneCellAnchor>
  <xdr:oneCellAnchor>
    <xdr:from>
      <xdr:col>1</xdr:col>
      <xdr:colOff>324889</xdr:colOff>
      <xdr:row>59</xdr:row>
      <xdr:rowOff>95231</xdr:rowOff>
    </xdr:from>
    <xdr:ext cx="702759" cy="720000"/>
    <xdr:pic>
      <xdr:nvPicPr>
        <xdr:cNvPr id="24" name="Imagem 23">
          <a:extLst>
            <a:ext uri="{FF2B5EF4-FFF2-40B4-BE49-F238E27FC236}">
              <a16:creationId xmlns:a16="http://schemas.microsoft.com/office/drawing/2014/main" id="{33E7CFA6-9A6B-467F-A1F9-0A763B8C2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9764" y="49625231"/>
          <a:ext cx="702759" cy="720000"/>
        </a:xfrm>
        <a:prstGeom prst="rect">
          <a:avLst/>
        </a:prstGeom>
      </xdr:spPr>
    </xdr:pic>
    <xdr:clientData/>
  </xdr:oneCellAnchor>
  <xdr:oneCellAnchor>
    <xdr:from>
      <xdr:col>1</xdr:col>
      <xdr:colOff>284391</xdr:colOff>
      <xdr:row>60</xdr:row>
      <xdr:rowOff>127000</xdr:rowOff>
    </xdr:from>
    <xdr:ext cx="872774" cy="720000"/>
    <xdr:pic>
      <xdr:nvPicPr>
        <xdr:cNvPr id="25" name="Imagem 24">
          <a:extLst>
            <a:ext uri="{FF2B5EF4-FFF2-40B4-BE49-F238E27FC236}">
              <a16:creationId xmlns:a16="http://schemas.microsoft.com/office/drawing/2014/main" id="{3AEB1D44-E67D-48A6-BB59-E54E63DF27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106" r="68482" b="10232"/>
        <a:stretch/>
      </xdr:blipFill>
      <xdr:spPr>
        <a:xfrm>
          <a:off x="4999266" y="50542825"/>
          <a:ext cx="872774" cy="720000"/>
        </a:xfrm>
        <a:prstGeom prst="rect">
          <a:avLst/>
        </a:prstGeom>
      </xdr:spPr>
    </xdr:pic>
    <xdr:clientData/>
  </xdr:oneCellAnchor>
  <xdr:twoCellAnchor editAs="oneCell">
    <xdr:from>
      <xdr:col>1</xdr:col>
      <xdr:colOff>115122</xdr:colOff>
      <xdr:row>67</xdr:row>
      <xdr:rowOff>92950</xdr:rowOff>
    </xdr:from>
    <xdr:to>
      <xdr:col>1</xdr:col>
      <xdr:colOff>1329121</xdr:colOff>
      <xdr:row>67</xdr:row>
      <xdr:rowOff>812950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8EE23BD7-6124-4669-ACC9-63725DD7F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829997" y="56709550"/>
          <a:ext cx="1213999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270106</xdr:colOff>
      <xdr:row>77</xdr:row>
      <xdr:rowOff>298174</xdr:rowOff>
    </xdr:from>
    <xdr:to>
      <xdr:col>1</xdr:col>
      <xdr:colOff>1015668</xdr:colOff>
      <xdr:row>77</xdr:row>
      <xdr:rowOff>658174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F32D01F-8C91-4360-9C88-D73EAC95E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4981" y="64887199"/>
          <a:ext cx="745562" cy="360000"/>
        </a:xfrm>
        <a:prstGeom prst="rect">
          <a:avLst/>
        </a:prstGeom>
      </xdr:spPr>
    </xdr:pic>
    <xdr:clientData/>
  </xdr:twoCellAnchor>
  <xdr:oneCellAnchor>
    <xdr:from>
      <xdr:col>1</xdr:col>
      <xdr:colOff>323475</xdr:colOff>
      <xdr:row>80</xdr:row>
      <xdr:rowOff>81117</xdr:rowOff>
    </xdr:from>
    <xdr:ext cx="782018" cy="720000"/>
    <xdr:pic>
      <xdr:nvPicPr>
        <xdr:cNvPr id="28" name="Imagem 27">
          <a:extLst>
            <a:ext uri="{FF2B5EF4-FFF2-40B4-BE49-F238E27FC236}">
              <a16:creationId xmlns:a16="http://schemas.microsoft.com/office/drawing/2014/main" id="{204E0BE9-DAF5-4432-A63D-8276E3FE4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350" y="67327617"/>
          <a:ext cx="782018" cy="720000"/>
        </a:xfrm>
        <a:prstGeom prst="rect">
          <a:avLst/>
        </a:prstGeom>
      </xdr:spPr>
    </xdr:pic>
    <xdr:clientData/>
  </xdr:oneCellAnchor>
  <xdr:oneCellAnchor>
    <xdr:from>
      <xdr:col>1</xdr:col>
      <xdr:colOff>367641</xdr:colOff>
      <xdr:row>81</xdr:row>
      <xdr:rowOff>82951</xdr:rowOff>
    </xdr:from>
    <xdr:ext cx="654807" cy="720000"/>
    <xdr:pic>
      <xdr:nvPicPr>
        <xdr:cNvPr id="29" name="Imagem 28">
          <a:extLst>
            <a:ext uri="{FF2B5EF4-FFF2-40B4-BE49-F238E27FC236}">
              <a16:creationId xmlns:a16="http://schemas.microsoft.com/office/drawing/2014/main" id="{25AE3A27-2CB4-4E13-BCAC-C5B22D877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2516" y="68215276"/>
          <a:ext cx="654807" cy="720000"/>
        </a:xfrm>
        <a:prstGeom prst="rect">
          <a:avLst/>
        </a:prstGeom>
      </xdr:spPr>
    </xdr:pic>
    <xdr:clientData/>
  </xdr:oneCellAnchor>
  <xdr:oneCellAnchor>
    <xdr:from>
      <xdr:col>1</xdr:col>
      <xdr:colOff>317502</xdr:colOff>
      <xdr:row>83</xdr:row>
      <xdr:rowOff>95366</xdr:rowOff>
    </xdr:from>
    <xdr:ext cx="824207" cy="720000"/>
    <xdr:pic>
      <xdr:nvPicPr>
        <xdr:cNvPr id="30" name="Imagem 29">
          <a:extLst>
            <a:ext uri="{FF2B5EF4-FFF2-40B4-BE49-F238E27FC236}">
              <a16:creationId xmlns:a16="http://schemas.microsoft.com/office/drawing/2014/main" id="{1ACDA258-928D-45A0-B7C0-541EC309CA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964" r="27422" b="20194"/>
        <a:stretch/>
      </xdr:blipFill>
      <xdr:spPr>
        <a:xfrm>
          <a:off x="5032377" y="69113516"/>
          <a:ext cx="824207" cy="720000"/>
        </a:xfrm>
        <a:prstGeom prst="rect">
          <a:avLst/>
        </a:prstGeom>
      </xdr:spPr>
    </xdr:pic>
    <xdr:clientData/>
  </xdr:oneCellAnchor>
  <xdr:twoCellAnchor editAs="oneCell">
    <xdr:from>
      <xdr:col>1</xdr:col>
      <xdr:colOff>330932</xdr:colOff>
      <xdr:row>87</xdr:row>
      <xdr:rowOff>99389</xdr:rowOff>
    </xdr:from>
    <xdr:to>
      <xdr:col>1</xdr:col>
      <xdr:colOff>1041536</xdr:colOff>
      <xdr:row>87</xdr:row>
      <xdr:rowOff>819389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FA22C2C4-1494-42D8-8AED-A2365CD30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045807" y="71775014"/>
          <a:ext cx="710604" cy="720000"/>
        </a:xfrm>
        <a:prstGeom prst="rect">
          <a:avLst/>
        </a:prstGeom>
      </xdr:spPr>
    </xdr:pic>
    <xdr:clientData/>
  </xdr:twoCellAnchor>
  <xdr:oneCellAnchor>
    <xdr:from>
      <xdr:col>1</xdr:col>
      <xdr:colOff>318390</xdr:colOff>
      <xdr:row>89</xdr:row>
      <xdr:rowOff>95081</xdr:rowOff>
    </xdr:from>
    <xdr:ext cx="682625" cy="720000"/>
    <xdr:pic>
      <xdr:nvPicPr>
        <xdr:cNvPr id="32" name="Imagem 31">
          <a:extLst>
            <a:ext uri="{FF2B5EF4-FFF2-40B4-BE49-F238E27FC236}">
              <a16:creationId xmlns:a16="http://schemas.microsoft.com/office/drawing/2014/main" id="{A79A3881-E747-4787-AD3F-7F98EC68B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3265" y="73542356"/>
          <a:ext cx="682625" cy="720000"/>
        </a:xfrm>
        <a:prstGeom prst="rect">
          <a:avLst/>
        </a:prstGeom>
      </xdr:spPr>
    </xdr:pic>
    <xdr:clientData/>
  </xdr:oneCellAnchor>
  <xdr:oneCellAnchor>
    <xdr:from>
      <xdr:col>1</xdr:col>
      <xdr:colOff>246140</xdr:colOff>
      <xdr:row>90</xdr:row>
      <xdr:rowOff>116417</xdr:rowOff>
    </xdr:from>
    <xdr:ext cx="896036" cy="720000"/>
    <xdr:pic>
      <xdr:nvPicPr>
        <xdr:cNvPr id="33" name="Imagem 32">
          <a:extLst>
            <a:ext uri="{FF2B5EF4-FFF2-40B4-BE49-F238E27FC236}">
              <a16:creationId xmlns:a16="http://schemas.microsoft.com/office/drawing/2014/main" id="{08B71A84-516E-4AB3-B038-4C93F82602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19" b="9790"/>
        <a:stretch/>
      </xdr:blipFill>
      <xdr:spPr>
        <a:xfrm>
          <a:off x="4961015" y="74449517"/>
          <a:ext cx="896036" cy="720000"/>
        </a:xfrm>
        <a:prstGeom prst="rect">
          <a:avLst/>
        </a:prstGeom>
      </xdr:spPr>
    </xdr:pic>
    <xdr:clientData/>
  </xdr:oneCellAnchor>
  <xdr:oneCellAnchor>
    <xdr:from>
      <xdr:col>1</xdr:col>
      <xdr:colOff>412751</xdr:colOff>
      <xdr:row>92</xdr:row>
      <xdr:rowOff>116415</xdr:rowOff>
    </xdr:from>
    <xdr:ext cx="642039" cy="720000"/>
    <xdr:pic>
      <xdr:nvPicPr>
        <xdr:cNvPr id="34" name="Imagem 33">
          <a:extLst>
            <a:ext uri="{FF2B5EF4-FFF2-40B4-BE49-F238E27FC236}">
              <a16:creationId xmlns:a16="http://schemas.microsoft.com/office/drawing/2014/main" id="{4C51749D-2289-46CB-8A1B-4ABDFA9983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21" t="7357" r="30704" b="8144"/>
        <a:stretch/>
      </xdr:blipFill>
      <xdr:spPr>
        <a:xfrm>
          <a:off x="5127626" y="76221165"/>
          <a:ext cx="642039" cy="720000"/>
        </a:xfrm>
        <a:prstGeom prst="rect">
          <a:avLst/>
        </a:prstGeom>
      </xdr:spPr>
    </xdr:pic>
    <xdr:clientData/>
  </xdr:oneCellAnchor>
  <xdr:oneCellAnchor>
    <xdr:from>
      <xdr:col>1</xdr:col>
      <xdr:colOff>285749</xdr:colOff>
      <xdr:row>97</xdr:row>
      <xdr:rowOff>95249</xdr:rowOff>
    </xdr:from>
    <xdr:ext cx="775743" cy="720000"/>
    <xdr:pic>
      <xdr:nvPicPr>
        <xdr:cNvPr id="35" name="Imagem 34">
          <a:extLst>
            <a:ext uri="{FF2B5EF4-FFF2-40B4-BE49-F238E27FC236}">
              <a16:creationId xmlns:a16="http://schemas.microsoft.com/office/drawing/2014/main" id="{38F4C41C-F86F-4550-8C12-C98F194A1F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027" t="9269" r="17487" b="12440"/>
        <a:stretch/>
      </xdr:blipFill>
      <xdr:spPr>
        <a:xfrm>
          <a:off x="5000624" y="80629124"/>
          <a:ext cx="775743" cy="720000"/>
        </a:xfrm>
        <a:prstGeom prst="rect">
          <a:avLst/>
        </a:prstGeom>
      </xdr:spPr>
    </xdr:pic>
    <xdr:clientData/>
  </xdr:oneCellAnchor>
  <xdr:oneCellAnchor>
    <xdr:from>
      <xdr:col>1</xdr:col>
      <xdr:colOff>329499</xdr:colOff>
      <xdr:row>98</xdr:row>
      <xdr:rowOff>91831</xdr:rowOff>
    </xdr:from>
    <xdr:ext cx="664253" cy="720000"/>
    <xdr:pic>
      <xdr:nvPicPr>
        <xdr:cNvPr id="36" name="Imagem 35">
          <a:extLst>
            <a:ext uri="{FF2B5EF4-FFF2-40B4-BE49-F238E27FC236}">
              <a16:creationId xmlns:a16="http://schemas.microsoft.com/office/drawing/2014/main" id="{1BD76D8A-E56E-4B16-B83D-DF5EA0E86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374" y="81511531"/>
          <a:ext cx="664253" cy="720000"/>
        </a:xfrm>
        <a:prstGeom prst="rect">
          <a:avLst/>
        </a:prstGeom>
      </xdr:spPr>
    </xdr:pic>
    <xdr:clientData/>
  </xdr:oneCellAnchor>
  <xdr:oneCellAnchor>
    <xdr:from>
      <xdr:col>1</xdr:col>
      <xdr:colOff>330793</xdr:colOff>
      <xdr:row>94</xdr:row>
      <xdr:rowOff>68832</xdr:rowOff>
    </xdr:from>
    <xdr:ext cx="755419" cy="720000"/>
    <xdr:pic>
      <xdr:nvPicPr>
        <xdr:cNvPr id="37" name="Imagem 36">
          <a:extLst>
            <a:ext uri="{FF2B5EF4-FFF2-40B4-BE49-F238E27FC236}">
              <a16:creationId xmlns:a16="http://schemas.microsoft.com/office/drawing/2014/main" id="{B98C1FEB-9E3D-497C-9939-8520B407F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5668" y="77945232"/>
          <a:ext cx="755419" cy="720000"/>
        </a:xfrm>
        <a:prstGeom prst="rect">
          <a:avLst/>
        </a:prstGeom>
      </xdr:spPr>
    </xdr:pic>
    <xdr:clientData/>
  </xdr:oneCellAnchor>
  <xdr:oneCellAnchor>
    <xdr:from>
      <xdr:col>1</xdr:col>
      <xdr:colOff>412752</xdr:colOff>
      <xdr:row>100</xdr:row>
      <xdr:rowOff>114553</xdr:rowOff>
    </xdr:from>
    <xdr:ext cx="622591" cy="720000"/>
    <xdr:pic>
      <xdr:nvPicPr>
        <xdr:cNvPr id="38" name="Imagem 37">
          <a:extLst>
            <a:ext uri="{FF2B5EF4-FFF2-40B4-BE49-F238E27FC236}">
              <a16:creationId xmlns:a16="http://schemas.microsoft.com/office/drawing/2014/main" id="{3D94B5E8-2C15-4565-B9AD-B21DACC642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43" r="17007" b="31271"/>
        <a:stretch/>
      </xdr:blipFill>
      <xdr:spPr>
        <a:xfrm>
          <a:off x="5127627" y="83305903"/>
          <a:ext cx="622591" cy="720000"/>
        </a:xfrm>
        <a:prstGeom prst="rect">
          <a:avLst/>
        </a:prstGeom>
      </xdr:spPr>
    </xdr:pic>
    <xdr:clientData/>
  </xdr:oneCellAnchor>
  <xdr:oneCellAnchor>
    <xdr:from>
      <xdr:col>1</xdr:col>
      <xdr:colOff>222728</xdr:colOff>
      <xdr:row>61</xdr:row>
      <xdr:rowOff>116415</xdr:rowOff>
    </xdr:from>
    <xdr:ext cx="929917" cy="720000"/>
    <xdr:pic>
      <xdr:nvPicPr>
        <xdr:cNvPr id="39" name="Imagem 38">
          <a:extLst>
            <a:ext uri="{FF2B5EF4-FFF2-40B4-BE49-F238E27FC236}">
              <a16:creationId xmlns:a16="http://schemas.microsoft.com/office/drawing/2014/main" id="{78E2AAD0-D3ED-4AAC-B510-479AE8E32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7603" y="51418065"/>
          <a:ext cx="929917" cy="720000"/>
        </a:xfrm>
        <a:prstGeom prst="rect">
          <a:avLst/>
        </a:prstGeom>
      </xdr:spPr>
    </xdr:pic>
    <xdr:clientData/>
  </xdr:oneCellAnchor>
  <xdr:oneCellAnchor>
    <xdr:from>
      <xdr:col>1</xdr:col>
      <xdr:colOff>363501</xdr:colOff>
      <xdr:row>68</xdr:row>
      <xdr:rowOff>70794</xdr:rowOff>
    </xdr:from>
    <xdr:ext cx="691704" cy="720000"/>
    <xdr:pic>
      <xdr:nvPicPr>
        <xdr:cNvPr id="40" name="Imagem 39">
          <a:extLst>
            <a:ext uri="{FF2B5EF4-FFF2-40B4-BE49-F238E27FC236}">
              <a16:creationId xmlns:a16="http://schemas.microsoft.com/office/drawing/2014/main" id="{C4A2344B-2950-4093-80D3-1D06DD9FF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8376" y="57573219"/>
          <a:ext cx="691704" cy="720000"/>
        </a:xfrm>
        <a:prstGeom prst="rect">
          <a:avLst/>
        </a:prstGeom>
      </xdr:spPr>
    </xdr:pic>
    <xdr:clientData/>
  </xdr:oneCellAnchor>
  <xdr:oneCellAnchor>
    <xdr:from>
      <xdr:col>1</xdr:col>
      <xdr:colOff>264582</xdr:colOff>
      <xdr:row>69</xdr:row>
      <xdr:rowOff>74083</xdr:rowOff>
    </xdr:from>
    <xdr:ext cx="845076" cy="720000"/>
    <xdr:pic>
      <xdr:nvPicPr>
        <xdr:cNvPr id="41" name="Imagem 40">
          <a:extLst>
            <a:ext uri="{FF2B5EF4-FFF2-40B4-BE49-F238E27FC236}">
              <a16:creationId xmlns:a16="http://schemas.microsoft.com/office/drawing/2014/main" id="{4667CF33-7B03-4161-8B2E-5529349AB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9457" y="58462333"/>
          <a:ext cx="845076" cy="720000"/>
        </a:xfrm>
        <a:prstGeom prst="rect">
          <a:avLst/>
        </a:prstGeom>
      </xdr:spPr>
    </xdr:pic>
    <xdr:clientData/>
  </xdr:oneCellAnchor>
  <xdr:oneCellAnchor>
    <xdr:from>
      <xdr:col>1</xdr:col>
      <xdr:colOff>170105</xdr:colOff>
      <xdr:row>65</xdr:row>
      <xdr:rowOff>86501</xdr:rowOff>
    </xdr:from>
    <xdr:ext cx="1129414" cy="720000"/>
    <xdr:pic>
      <xdr:nvPicPr>
        <xdr:cNvPr id="42" name="Imagem 41">
          <a:extLst>
            <a:ext uri="{FF2B5EF4-FFF2-40B4-BE49-F238E27FC236}">
              <a16:creationId xmlns:a16="http://schemas.microsoft.com/office/drawing/2014/main" id="{E6A328C4-6C06-4929-8180-0C6A544BE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4980" y="54931451"/>
          <a:ext cx="1129414" cy="720000"/>
        </a:xfrm>
        <a:prstGeom prst="rect">
          <a:avLst/>
        </a:prstGeom>
      </xdr:spPr>
    </xdr:pic>
    <xdr:clientData/>
  </xdr:oneCellAnchor>
  <xdr:twoCellAnchor editAs="oneCell">
    <xdr:from>
      <xdr:col>1</xdr:col>
      <xdr:colOff>360891</xdr:colOff>
      <xdr:row>28</xdr:row>
      <xdr:rowOff>89957</xdr:rowOff>
    </xdr:from>
    <xdr:to>
      <xdr:col>1</xdr:col>
      <xdr:colOff>1080891</xdr:colOff>
      <xdr:row>28</xdr:row>
      <xdr:rowOff>809957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25B7D5DA-2B64-4BBE-A814-692E8BAC4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5766" y="23931032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267757</xdr:colOff>
      <xdr:row>17</xdr:row>
      <xdr:rowOff>27517</xdr:rowOff>
    </xdr:from>
    <xdr:to>
      <xdr:col>1</xdr:col>
      <xdr:colOff>1095242</xdr:colOff>
      <xdr:row>17</xdr:row>
      <xdr:rowOff>747517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C464DB20-701F-4A22-8A0E-6A60BA35A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982632" y="14124517"/>
          <a:ext cx="827485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352428</xdr:colOff>
      <xdr:row>30</xdr:row>
      <xdr:rowOff>86784</xdr:rowOff>
    </xdr:from>
    <xdr:to>
      <xdr:col>1</xdr:col>
      <xdr:colOff>1074103</xdr:colOff>
      <xdr:row>30</xdr:row>
      <xdr:rowOff>806784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B87D574F-56D4-4A53-89EC-E9F010DEB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7303" y="25699509"/>
          <a:ext cx="721675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232696</xdr:colOff>
      <xdr:row>43</xdr:row>
      <xdr:rowOff>71964</xdr:rowOff>
    </xdr:from>
    <xdr:to>
      <xdr:col>1</xdr:col>
      <xdr:colOff>1191741</xdr:colOff>
      <xdr:row>43</xdr:row>
      <xdr:rowOff>791964</xdr:rowOff>
    </xdr:to>
    <xdr:pic>
      <xdr:nvPicPr>
        <xdr:cNvPr id="46" name="Imagem 45">
          <a:extLst>
            <a:ext uri="{FF2B5EF4-FFF2-40B4-BE49-F238E27FC236}">
              <a16:creationId xmlns:a16="http://schemas.microsoft.com/office/drawing/2014/main" id="{8C15C8D8-D5BE-456E-BC93-EE4C7ABCE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7571" y="36314589"/>
          <a:ext cx="959045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328534</xdr:colOff>
      <xdr:row>63</xdr:row>
      <xdr:rowOff>82551</xdr:rowOff>
    </xdr:from>
    <xdr:to>
      <xdr:col>1</xdr:col>
      <xdr:colOff>1013124</xdr:colOff>
      <xdr:row>63</xdr:row>
      <xdr:rowOff>802551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826831B-D754-42B0-8B44-75B8DE3C1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3409" y="53155851"/>
          <a:ext cx="684590" cy="720000"/>
        </a:xfrm>
        <a:prstGeom prst="rect">
          <a:avLst/>
        </a:prstGeom>
      </xdr:spPr>
    </xdr:pic>
    <xdr:clientData/>
  </xdr:twoCellAnchor>
  <xdr:oneCellAnchor>
    <xdr:from>
      <xdr:col>1</xdr:col>
      <xdr:colOff>351555</xdr:colOff>
      <xdr:row>72</xdr:row>
      <xdr:rowOff>88035</xdr:rowOff>
    </xdr:from>
    <xdr:ext cx="562359" cy="720000"/>
    <xdr:pic>
      <xdr:nvPicPr>
        <xdr:cNvPr id="48" name="Imagem 47">
          <a:extLst>
            <a:ext uri="{FF2B5EF4-FFF2-40B4-BE49-F238E27FC236}">
              <a16:creationId xmlns:a16="http://schemas.microsoft.com/office/drawing/2014/main" id="{6018D886-86FE-468F-AE95-E2B9BBDC3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6430" y="61133760"/>
          <a:ext cx="562359" cy="720000"/>
        </a:xfrm>
        <a:prstGeom prst="rect">
          <a:avLst/>
        </a:prstGeom>
      </xdr:spPr>
    </xdr:pic>
    <xdr:clientData/>
  </xdr:oneCellAnchor>
  <xdr:twoCellAnchor editAs="oneCell">
    <xdr:from>
      <xdr:col>1</xdr:col>
      <xdr:colOff>311805</xdr:colOff>
      <xdr:row>71</xdr:row>
      <xdr:rowOff>93133</xdr:rowOff>
    </xdr:from>
    <xdr:to>
      <xdr:col>1</xdr:col>
      <xdr:colOff>1158711</xdr:colOff>
      <xdr:row>71</xdr:row>
      <xdr:rowOff>813133</xdr:rowOff>
    </xdr:to>
    <xdr:pic>
      <xdr:nvPicPr>
        <xdr:cNvPr id="49" name="Imagem 48">
          <a:extLst>
            <a:ext uri="{FF2B5EF4-FFF2-40B4-BE49-F238E27FC236}">
              <a16:creationId xmlns:a16="http://schemas.microsoft.com/office/drawing/2014/main" id="{126368A4-A999-45C9-A53F-3F47E44D1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026680" y="60253033"/>
          <a:ext cx="846906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392600</xdr:colOff>
      <xdr:row>56</xdr:row>
      <xdr:rowOff>139699</xdr:rowOff>
    </xdr:from>
    <xdr:to>
      <xdr:col>1</xdr:col>
      <xdr:colOff>1111559</xdr:colOff>
      <xdr:row>56</xdr:row>
      <xdr:rowOff>859699</xdr:rowOff>
    </xdr:to>
    <xdr:pic>
      <xdr:nvPicPr>
        <xdr:cNvPr id="50" name="Imagem 49">
          <a:extLst>
            <a:ext uri="{FF2B5EF4-FFF2-40B4-BE49-F238E27FC236}">
              <a16:creationId xmlns:a16="http://schemas.microsoft.com/office/drawing/2014/main" id="{C28189A1-3B72-4969-AF48-4F9C4F863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7475" y="47012224"/>
          <a:ext cx="718959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324907</xdr:colOff>
      <xdr:row>88</xdr:row>
      <xdr:rowOff>99482</xdr:rowOff>
    </xdr:from>
    <xdr:to>
      <xdr:col>1</xdr:col>
      <xdr:colOff>1047115</xdr:colOff>
      <xdr:row>88</xdr:row>
      <xdr:rowOff>819482</xdr:rowOff>
    </xdr:to>
    <xdr:pic>
      <xdr:nvPicPr>
        <xdr:cNvPr id="51" name="Imagem 50">
          <a:extLst>
            <a:ext uri="{FF2B5EF4-FFF2-40B4-BE49-F238E27FC236}">
              <a16:creationId xmlns:a16="http://schemas.microsoft.com/office/drawing/2014/main" id="{5E7216E9-9E7A-4031-AD70-C85F12BBC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9782" y="72660932"/>
          <a:ext cx="722208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194986</xdr:colOff>
      <xdr:row>91</xdr:row>
      <xdr:rowOff>77257</xdr:rowOff>
    </xdr:from>
    <xdr:to>
      <xdr:col>1</xdr:col>
      <xdr:colOff>1295207</xdr:colOff>
      <xdr:row>91</xdr:row>
      <xdr:rowOff>797257</xdr:rowOff>
    </xdr:to>
    <xdr:pic>
      <xdr:nvPicPr>
        <xdr:cNvPr id="52" name="Imagem 51">
          <a:extLst>
            <a:ext uri="{FF2B5EF4-FFF2-40B4-BE49-F238E27FC236}">
              <a16:creationId xmlns:a16="http://schemas.microsoft.com/office/drawing/2014/main" id="{97C10431-89CB-46F5-901F-083330F46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9861" y="75296182"/>
          <a:ext cx="1100221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470013</xdr:colOff>
      <xdr:row>93</xdr:row>
      <xdr:rowOff>98425</xdr:rowOff>
    </xdr:from>
    <xdr:to>
      <xdr:col>1</xdr:col>
      <xdr:colOff>976990</xdr:colOff>
      <xdr:row>93</xdr:row>
      <xdr:rowOff>818425</xdr:rowOff>
    </xdr:to>
    <xdr:pic>
      <xdr:nvPicPr>
        <xdr:cNvPr id="53" name="Imagem 52">
          <a:extLst>
            <a:ext uri="{FF2B5EF4-FFF2-40B4-BE49-F238E27FC236}">
              <a16:creationId xmlns:a16="http://schemas.microsoft.com/office/drawing/2014/main" id="{6617DE23-9D34-44D2-9BF4-B79497C38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4888" y="77089000"/>
          <a:ext cx="506977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142873</xdr:colOff>
      <xdr:row>95</xdr:row>
      <xdr:rowOff>368301</xdr:rowOff>
    </xdr:from>
    <xdr:to>
      <xdr:col>1</xdr:col>
      <xdr:colOff>1279346</xdr:colOff>
      <xdr:row>95</xdr:row>
      <xdr:rowOff>548301</xdr:rowOff>
    </xdr:to>
    <xdr:pic>
      <xdr:nvPicPr>
        <xdr:cNvPr id="54" name="Imagem 53">
          <a:extLst>
            <a:ext uri="{FF2B5EF4-FFF2-40B4-BE49-F238E27FC236}">
              <a16:creationId xmlns:a16="http://schemas.microsoft.com/office/drawing/2014/main" id="{715985B4-3F16-4118-AEC1-206615E5A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48" y="79130526"/>
          <a:ext cx="1136473" cy="1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328083</xdr:colOff>
      <xdr:row>102</xdr:row>
      <xdr:rowOff>71965</xdr:rowOff>
    </xdr:from>
    <xdr:to>
      <xdr:col>1</xdr:col>
      <xdr:colOff>1007792</xdr:colOff>
      <xdr:row>102</xdr:row>
      <xdr:rowOff>791965</xdr:rowOff>
    </xdr:to>
    <xdr:pic>
      <xdr:nvPicPr>
        <xdr:cNvPr id="55" name="Imagem 54">
          <a:extLst>
            <a:ext uri="{FF2B5EF4-FFF2-40B4-BE49-F238E27FC236}">
              <a16:creationId xmlns:a16="http://schemas.microsoft.com/office/drawing/2014/main" id="{2610B0F9-EF6B-4FD4-AEFE-05FBD2AFA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2958" y="85034965"/>
          <a:ext cx="679709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296334</xdr:colOff>
      <xdr:row>73</xdr:row>
      <xdr:rowOff>105833</xdr:rowOff>
    </xdr:from>
    <xdr:to>
      <xdr:col>1</xdr:col>
      <xdr:colOff>983489</xdr:colOff>
      <xdr:row>73</xdr:row>
      <xdr:rowOff>825833</xdr:rowOff>
    </xdr:to>
    <xdr:pic>
      <xdr:nvPicPr>
        <xdr:cNvPr id="56" name="Imagem 55">
          <a:extLst>
            <a:ext uri="{FF2B5EF4-FFF2-40B4-BE49-F238E27FC236}">
              <a16:creationId xmlns:a16="http://schemas.microsoft.com/office/drawing/2014/main" id="{0262FE59-C657-4A0E-9C8D-A9CA6DEAA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1209" y="62037383"/>
          <a:ext cx="687155" cy="720000"/>
        </a:xfrm>
        <a:prstGeom prst="rect">
          <a:avLst/>
        </a:prstGeom>
      </xdr:spPr>
    </xdr:pic>
    <xdr:clientData/>
  </xdr:twoCellAnchor>
  <xdr:oneCellAnchor>
    <xdr:from>
      <xdr:col>1</xdr:col>
      <xdr:colOff>324344</xdr:colOff>
      <xdr:row>26</xdr:row>
      <xdr:rowOff>319051</xdr:rowOff>
    </xdr:from>
    <xdr:ext cx="715557" cy="252000"/>
    <xdr:pic>
      <xdr:nvPicPr>
        <xdr:cNvPr id="57" name="Imagem 56">
          <a:extLst>
            <a:ext uri="{FF2B5EF4-FFF2-40B4-BE49-F238E27FC236}">
              <a16:creationId xmlns:a16="http://schemas.microsoft.com/office/drawing/2014/main" id="{C2B2472E-E3CD-4D57-A2C7-7A38E38D9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9219" y="22388476"/>
          <a:ext cx="715557" cy="252000"/>
        </a:xfrm>
        <a:prstGeom prst="rect">
          <a:avLst/>
        </a:prstGeom>
      </xdr:spPr>
    </xdr:pic>
    <xdr:clientData/>
  </xdr:oneCellAnchor>
  <xdr:oneCellAnchor>
    <xdr:from>
      <xdr:col>1</xdr:col>
      <xdr:colOff>138964</xdr:colOff>
      <xdr:row>27</xdr:row>
      <xdr:rowOff>303595</xdr:rowOff>
    </xdr:from>
    <xdr:ext cx="1199147" cy="216000"/>
    <xdr:pic>
      <xdr:nvPicPr>
        <xdr:cNvPr id="58" name="Imagem 57">
          <a:extLst>
            <a:ext uri="{FF2B5EF4-FFF2-40B4-BE49-F238E27FC236}">
              <a16:creationId xmlns:a16="http://schemas.microsoft.com/office/drawing/2014/main" id="{671591A3-16D3-4DA3-9843-1E256074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839" y="23258845"/>
          <a:ext cx="1199147" cy="216000"/>
        </a:xfrm>
        <a:prstGeom prst="rect">
          <a:avLst/>
        </a:prstGeom>
      </xdr:spPr>
    </xdr:pic>
    <xdr:clientData/>
  </xdr:oneCellAnchor>
  <xdr:oneCellAnchor>
    <xdr:from>
      <xdr:col>1</xdr:col>
      <xdr:colOff>275167</xdr:colOff>
      <xdr:row>22</xdr:row>
      <xdr:rowOff>63499</xdr:rowOff>
    </xdr:from>
    <xdr:ext cx="795147" cy="720000"/>
    <xdr:pic>
      <xdr:nvPicPr>
        <xdr:cNvPr id="59" name="Imagem 58">
          <a:extLst>
            <a:ext uri="{FF2B5EF4-FFF2-40B4-BE49-F238E27FC236}">
              <a16:creationId xmlns:a16="http://schemas.microsoft.com/office/drawing/2014/main" id="{031A467C-3332-4FB3-8FBF-D77B0F8B8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0042" y="18589624"/>
          <a:ext cx="795147" cy="720000"/>
        </a:xfrm>
        <a:prstGeom prst="rect">
          <a:avLst/>
        </a:prstGeom>
      </xdr:spPr>
    </xdr:pic>
    <xdr:clientData/>
  </xdr:oneCellAnchor>
  <xdr:oneCellAnchor>
    <xdr:from>
      <xdr:col>1</xdr:col>
      <xdr:colOff>360892</xdr:colOff>
      <xdr:row>23</xdr:row>
      <xdr:rowOff>89957</xdr:rowOff>
    </xdr:from>
    <xdr:ext cx="720000" cy="720000"/>
    <xdr:pic>
      <xdr:nvPicPr>
        <xdr:cNvPr id="60" name="Imagem 59">
          <a:extLst>
            <a:ext uri="{FF2B5EF4-FFF2-40B4-BE49-F238E27FC236}">
              <a16:creationId xmlns:a16="http://schemas.microsoft.com/office/drawing/2014/main" id="{32B280C3-0900-449B-8900-46D87D304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5767" y="19501907"/>
          <a:ext cx="720000" cy="720000"/>
        </a:xfrm>
        <a:prstGeom prst="rect">
          <a:avLst/>
        </a:prstGeom>
      </xdr:spPr>
    </xdr:pic>
    <xdr:clientData/>
  </xdr:oneCellAnchor>
  <xdr:twoCellAnchor editAs="oneCell">
    <xdr:from>
      <xdr:col>1</xdr:col>
      <xdr:colOff>201082</xdr:colOff>
      <xdr:row>12</xdr:row>
      <xdr:rowOff>42332</xdr:rowOff>
    </xdr:from>
    <xdr:to>
      <xdr:col>1</xdr:col>
      <xdr:colOff>1202821</xdr:colOff>
      <xdr:row>12</xdr:row>
      <xdr:rowOff>762332</xdr:rowOff>
    </xdr:to>
    <xdr:pic>
      <xdr:nvPicPr>
        <xdr:cNvPr id="61" name="Imagem 60" descr="Concurso Prefeitura de Almenara/MG: cursos, edital e datas | Gran Cursos  Online">
          <a:extLst>
            <a:ext uri="{FF2B5EF4-FFF2-40B4-BE49-F238E27FC236}">
              <a16:creationId xmlns:a16="http://schemas.microsoft.com/office/drawing/2014/main" id="{5B8C0CE7-E3A3-4E71-B00B-649C03D73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57" y="9710207"/>
          <a:ext cx="100173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203199</xdr:colOff>
      <xdr:row>14</xdr:row>
      <xdr:rowOff>52916</xdr:rowOff>
    </xdr:from>
    <xdr:to>
      <xdr:col>1</xdr:col>
      <xdr:colOff>1161264</xdr:colOff>
      <xdr:row>14</xdr:row>
      <xdr:rowOff>772916</xdr:rowOff>
    </xdr:to>
    <xdr:pic>
      <xdr:nvPicPr>
        <xdr:cNvPr id="62" name="Imagem 61" descr="Concurso Prefeitura de Anápolis/GO: cursos, edital e datas | Gran Cursos  Online">
          <a:extLst>
            <a:ext uri="{FF2B5EF4-FFF2-40B4-BE49-F238E27FC236}">
              <a16:creationId xmlns:a16="http://schemas.microsoft.com/office/drawing/2014/main" id="{8B8FD7C2-98E7-46A5-BDD0-C9A325AFC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8074" y="11492441"/>
          <a:ext cx="958065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254000</xdr:colOff>
      <xdr:row>16</xdr:row>
      <xdr:rowOff>42332</xdr:rowOff>
    </xdr:from>
    <xdr:to>
      <xdr:col>1</xdr:col>
      <xdr:colOff>1064001</xdr:colOff>
      <xdr:row>16</xdr:row>
      <xdr:rowOff>762332</xdr:rowOff>
    </xdr:to>
    <xdr:pic>
      <xdr:nvPicPr>
        <xdr:cNvPr id="63" name="Imagem 62" descr="Concurso Prefeitura de Araxá - MG">
          <a:extLst>
            <a:ext uri="{FF2B5EF4-FFF2-40B4-BE49-F238E27FC236}">
              <a16:creationId xmlns:a16="http://schemas.microsoft.com/office/drawing/2014/main" id="{529FE95B-CDED-44B7-8527-9B40F8090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8875" y="13253507"/>
          <a:ext cx="81000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201083</xdr:colOff>
      <xdr:row>18</xdr:row>
      <xdr:rowOff>52917</xdr:rowOff>
    </xdr:from>
    <xdr:to>
      <xdr:col>1</xdr:col>
      <xdr:colOff>1159148</xdr:colOff>
      <xdr:row>18</xdr:row>
      <xdr:rowOff>772917</xdr:rowOff>
    </xdr:to>
    <xdr:pic>
      <xdr:nvPicPr>
        <xdr:cNvPr id="64" name="Imagem 63" descr="Concurso Prefeitura de Bela vista de Minas/MG: cursos, edital e datas |  Gran Cursos Online">
          <a:extLst>
            <a:ext uri="{FF2B5EF4-FFF2-40B4-BE49-F238E27FC236}">
              <a16:creationId xmlns:a16="http://schemas.microsoft.com/office/drawing/2014/main" id="{87D70AB3-2248-4153-A9AD-C9D94C03A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58" y="15035742"/>
          <a:ext cx="958065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275166</xdr:colOff>
      <xdr:row>20</xdr:row>
      <xdr:rowOff>95250</xdr:rowOff>
    </xdr:from>
    <xdr:to>
      <xdr:col>1</xdr:col>
      <xdr:colOff>995166</xdr:colOff>
      <xdr:row>20</xdr:row>
      <xdr:rowOff>815250</xdr:rowOff>
    </xdr:to>
    <xdr:pic>
      <xdr:nvPicPr>
        <xdr:cNvPr id="65" name="Imagem 64" descr="Prefeitura Municipal de Boa Esperança | LinkedIn">
          <a:extLst>
            <a:ext uri="{FF2B5EF4-FFF2-40B4-BE49-F238E27FC236}">
              <a16:creationId xmlns:a16="http://schemas.microsoft.com/office/drawing/2014/main" id="{6BE754DD-EC71-4BBF-928E-36A8A1DDF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0041" y="16849725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285751</xdr:colOff>
      <xdr:row>24</xdr:row>
      <xdr:rowOff>105833</xdr:rowOff>
    </xdr:from>
    <xdr:to>
      <xdr:col>1</xdr:col>
      <xdr:colOff>1140600</xdr:colOff>
      <xdr:row>24</xdr:row>
      <xdr:rowOff>825833</xdr:rowOff>
    </xdr:to>
    <xdr:pic>
      <xdr:nvPicPr>
        <xdr:cNvPr id="66" name="Imagem 65" descr="Brasão e Hino — Câmara Municipal da Campanha">
          <a:extLst>
            <a:ext uri="{FF2B5EF4-FFF2-40B4-BE49-F238E27FC236}">
              <a16:creationId xmlns:a16="http://schemas.microsoft.com/office/drawing/2014/main" id="{CF184972-86C6-4BE6-AE50-1765DDA72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6" y="20403608"/>
          <a:ext cx="85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306917</xdr:colOff>
      <xdr:row>31</xdr:row>
      <xdr:rowOff>95251</xdr:rowOff>
    </xdr:from>
    <xdr:to>
      <xdr:col>1</xdr:col>
      <xdr:colOff>1110488</xdr:colOff>
      <xdr:row>31</xdr:row>
      <xdr:rowOff>815251</xdr:rowOff>
    </xdr:to>
    <xdr:pic>
      <xdr:nvPicPr>
        <xdr:cNvPr id="67" name="Imagem 66" descr="Prefeitura Municipal de Carvalhópolis - MG anuncia Processo Seletivo">
          <a:extLst>
            <a:ext uri="{FF2B5EF4-FFF2-40B4-BE49-F238E27FC236}">
              <a16:creationId xmlns:a16="http://schemas.microsoft.com/office/drawing/2014/main" id="{BA5E7BE3-C126-4016-968E-6C57074CC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1792" y="26593801"/>
          <a:ext cx="80357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338667</xdr:colOff>
      <xdr:row>35</xdr:row>
      <xdr:rowOff>129117</xdr:rowOff>
    </xdr:from>
    <xdr:to>
      <xdr:col>1</xdr:col>
      <xdr:colOff>1202667</xdr:colOff>
      <xdr:row>35</xdr:row>
      <xdr:rowOff>849117</xdr:rowOff>
    </xdr:to>
    <xdr:pic>
      <xdr:nvPicPr>
        <xdr:cNvPr id="68" name="Imagem 67" descr="Câmara Municipal de Conceição do Pará">
          <a:extLst>
            <a:ext uri="{FF2B5EF4-FFF2-40B4-BE49-F238E27FC236}">
              <a16:creationId xmlns:a16="http://schemas.microsoft.com/office/drawing/2014/main" id="{63BCC66C-AB98-4F5E-8F98-519FCFA03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600" y="30016450"/>
          <a:ext cx="864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328082</xdr:colOff>
      <xdr:row>36</xdr:row>
      <xdr:rowOff>116415</xdr:rowOff>
    </xdr:from>
    <xdr:to>
      <xdr:col>1</xdr:col>
      <xdr:colOff>1075974</xdr:colOff>
      <xdr:row>36</xdr:row>
      <xdr:rowOff>836415</xdr:rowOff>
    </xdr:to>
    <xdr:pic>
      <xdr:nvPicPr>
        <xdr:cNvPr id="69" name="Imagem 68" descr="Pode ser uma imagem de texto que diz &quot;周ተ 菜 1790 1866 CONSELHEIRO LAFAIETE&quot;">
          <a:extLst>
            <a:ext uri="{FF2B5EF4-FFF2-40B4-BE49-F238E27FC236}">
              <a16:creationId xmlns:a16="http://schemas.microsoft.com/office/drawing/2014/main" id="{B9F65516-2093-44E6-90EF-E9CCC2371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2957" y="30158265"/>
          <a:ext cx="747892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179916</xdr:colOff>
      <xdr:row>42</xdr:row>
      <xdr:rowOff>95250</xdr:rowOff>
    </xdr:from>
    <xdr:to>
      <xdr:col>1</xdr:col>
      <xdr:colOff>1152889</xdr:colOff>
      <xdr:row>42</xdr:row>
      <xdr:rowOff>815250</xdr:rowOff>
    </xdr:to>
    <xdr:pic>
      <xdr:nvPicPr>
        <xdr:cNvPr id="70" name="Imagem 69" descr="Prefeitura Municipal de Elói Mendes">
          <a:extLst>
            <a:ext uri="{FF2B5EF4-FFF2-40B4-BE49-F238E27FC236}">
              <a16:creationId xmlns:a16="http://schemas.microsoft.com/office/drawing/2014/main" id="{D8363219-75CB-4700-9EDB-33C45C6CF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4791" y="35452050"/>
          <a:ext cx="97297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296332</xdr:colOff>
      <xdr:row>46</xdr:row>
      <xdr:rowOff>95249</xdr:rowOff>
    </xdr:from>
    <xdr:to>
      <xdr:col>1</xdr:col>
      <xdr:colOff>1127101</xdr:colOff>
      <xdr:row>46</xdr:row>
      <xdr:rowOff>815249</xdr:rowOff>
    </xdr:to>
    <xdr:pic>
      <xdr:nvPicPr>
        <xdr:cNvPr id="71" name="Imagem 70" descr="Brasão de Goiânia – Wikipédia, a enciclopédia livre">
          <a:extLst>
            <a:ext uri="{FF2B5EF4-FFF2-40B4-BE49-F238E27FC236}">
              <a16:creationId xmlns:a16="http://schemas.microsoft.com/office/drawing/2014/main" id="{22842A0B-CA4E-4BB7-B3E4-1583D4E0A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1207" y="38995349"/>
          <a:ext cx="83076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370418</xdr:colOff>
      <xdr:row>47</xdr:row>
      <xdr:rowOff>84667</xdr:rowOff>
    </xdr:from>
    <xdr:to>
      <xdr:col>1</xdr:col>
      <xdr:colOff>1092328</xdr:colOff>
      <xdr:row>47</xdr:row>
      <xdr:rowOff>804667</xdr:rowOff>
    </xdr:to>
    <xdr:pic>
      <xdr:nvPicPr>
        <xdr:cNvPr id="72" name="Imagem 71" descr="O Município | Prefeitura Municipal de Guanhães">
          <a:extLst>
            <a:ext uri="{FF2B5EF4-FFF2-40B4-BE49-F238E27FC236}">
              <a16:creationId xmlns:a16="http://schemas.microsoft.com/office/drawing/2014/main" id="{EAC2AD9A-CF26-481B-A589-6AE476B0F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5293" y="39870592"/>
          <a:ext cx="72191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63499</xdr:colOff>
      <xdr:row>48</xdr:row>
      <xdr:rowOff>105833</xdr:rowOff>
    </xdr:from>
    <xdr:to>
      <xdr:col>1</xdr:col>
      <xdr:colOff>1344267</xdr:colOff>
      <xdr:row>48</xdr:row>
      <xdr:rowOff>825833</xdr:rowOff>
    </xdr:to>
    <xdr:pic>
      <xdr:nvPicPr>
        <xdr:cNvPr id="73" name="Imagem 72" descr="Prefeitura de Guimarânia - MG retifica Processo Seletivo e um dos Concursos  em andamento">
          <a:extLst>
            <a:ext uri="{FF2B5EF4-FFF2-40B4-BE49-F238E27FC236}">
              <a16:creationId xmlns:a16="http://schemas.microsoft.com/office/drawing/2014/main" id="{08598FD0-E2F7-4A47-8772-B6DE30E35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8374" y="40777583"/>
          <a:ext cx="128076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137584</xdr:colOff>
      <xdr:row>50</xdr:row>
      <xdr:rowOff>105834</xdr:rowOff>
    </xdr:from>
    <xdr:to>
      <xdr:col>1</xdr:col>
      <xdr:colOff>1262584</xdr:colOff>
      <xdr:row>50</xdr:row>
      <xdr:rowOff>825834</xdr:rowOff>
    </xdr:to>
    <xdr:pic>
      <xdr:nvPicPr>
        <xdr:cNvPr id="74" name="Imagem 73" descr="Itapemirim - Informações sobre o município e a prefeitura">
          <a:extLst>
            <a:ext uri="{FF2B5EF4-FFF2-40B4-BE49-F238E27FC236}">
              <a16:creationId xmlns:a16="http://schemas.microsoft.com/office/drawing/2014/main" id="{BD5728CE-8B24-46B8-ACD8-C4DCDCC4B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2459" y="41663409"/>
          <a:ext cx="1125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349251</xdr:colOff>
      <xdr:row>51</xdr:row>
      <xdr:rowOff>95249</xdr:rowOff>
    </xdr:from>
    <xdr:to>
      <xdr:col>1</xdr:col>
      <xdr:colOff>1069251</xdr:colOff>
      <xdr:row>51</xdr:row>
      <xdr:rowOff>815249</xdr:rowOff>
    </xdr:to>
    <xdr:pic>
      <xdr:nvPicPr>
        <xdr:cNvPr id="75" name="Imagem 74" descr="Prefeitura de Itaguara - Símbolos">
          <a:extLst>
            <a:ext uri="{FF2B5EF4-FFF2-40B4-BE49-F238E27FC236}">
              <a16:creationId xmlns:a16="http://schemas.microsoft.com/office/drawing/2014/main" id="{489D7EE0-0753-485A-90AC-94B4A73D1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4126" y="42538649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338667</xdr:colOff>
      <xdr:row>53</xdr:row>
      <xdr:rowOff>127000</xdr:rowOff>
    </xdr:from>
    <xdr:to>
      <xdr:col>1</xdr:col>
      <xdr:colOff>1095908</xdr:colOff>
      <xdr:row>53</xdr:row>
      <xdr:rowOff>847000</xdr:rowOff>
    </xdr:to>
    <xdr:pic>
      <xdr:nvPicPr>
        <xdr:cNvPr id="76" name="Imagem 75" descr="Prefeitura de Itumirim | LinkedIn">
          <a:extLst>
            <a:ext uri="{FF2B5EF4-FFF2-40B4-BE49-F238E27FC236}">
              <a16:creationId xmlns:a16="http://schemas.microsoft.com/office/drawing/2014/main" id="{7566EAC7-FAF4-4BC1-910B-EE7F93946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3542" y="44342050"/>
          <a:ext cx="757241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232835</xdr:colOff>
      <xdr:row>58</xdr:row>
      <xdr:rowOff>74084</xdr:rowOff>
    </xdr:from>
    <xdr:to>
      <xdr:col>1</xdr:col>
      <xdr:colOff>1190898</xdr:colOff>
      <xdr:row>58</xdr:row>
      <xdr:rowOff>794084</xdr:rowOff>
    </xdr:to>
    <xdr:pic>
      <xdr:nvPicPr>
        <xdr:cNvPr id="77" name="Imagem 76" descr="Concurso Prefeitura Municipal de João Monlevade/MG: cursos, edital e datas  | Gran Cursos Online">
          <a:extLst>
            <a:ext uri="{FF2B5EF4-FFF2-40B4-BE49-F238E27FC236}">
              <a16:creationId xmlns:a16="http://schemas.microsoft.com/office/drawing/2014/main" id="{E034912E-4332-424C-B259-4B8722CE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7710" y="48718259"/>
          <a:ext cx="95806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338665</xdr:colOff>
      <xdr:row>62</xdr:row>
      <xdr:rowOff>84668</xdr:rowOff>
    </xdr:from>
    <xdr:to>
      <xdr:col>1</xdr:col>
      <xdr:colOff>1003464</xdr:colOff>
      <xdr:row>62</xdr:row>
      <xdr:rowOff>804668</xdr:rowOff>
    </xdr:to>
    <xdr:pic>
      <xdr:nvPicPr>
        <xdr:cNvPr id="78" name="Imagem 77" descr="ETHOS - Consultorias, Avaliações e Concursos">
          <a:extLst>
            <a:ext uri="{FF2B5EF4-FFF2-40B4-BE49-F238E27FC236}">
              <a16:creationId xmlns:a16="http://schemas.microsoft.com/office/drawing/2014/main" id="{BA6DF584-ABA3-4EC4-BC7F-1047BA2C5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3540" y="52272143"/>
          <a:ext cx="66479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264581</xdr:colOff>
      <xdr:row>64</xdr:row>
      <xdr:rowOff>84668</xdr:rowOff>
    </xdr:from>
    <xdr:to>
      <xdr:col>1</xdr:col>
      <xdr:colOff>1135549</xdr:colOff>
      <xdr:row>64</xdr:row>
      <xdr:rowOff>804668</xdr:rowOff>
    </xdr:to>
    <xdr:pic>
      <xdr:nvPicPr>
        <xdr:cNvPr id="79" name="Imagem 78" descr="brasao - Prefeitura de Martinho Campos">
          <a:extLst>
            <a:ext uri="{FF2B5EF4-FFF2-40B4-BE49-F238E27FC236}">
              <a16:creationId xmlns:a16="http://schemas.microsoft.com/office/drawing/2014/main" id="{5A6877A0-7634-4A91-BC57-4A5F72584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9456" y="54043793"/>
          <a:ext cx="870968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444499</xdr:colOff>
      <xdr:row>66</xdr:row>
      <xdr:rowOff>95251</xdr:rowOff>
    </xdr:from>
    <xdr:to>
      <xdr:col>1</xdr:col>
      <xdr:colOff>1056744</xdr:colOff>
      <xdr:row>66</xdr:row>
      <xdr:rowOff>815251</xdr:rowOff>
    </xdr:to>
    <xdr:pic>
      <xdr:nvPicPr>
        <xdr:cNvPr id="80" name="Imagem 79" descr="Prefeitura de Moema - MG anuncia novo Processo Seletivo">
          <a:extLst>
            <a:ext uri="{FF2B5EF4-FFF2-40B4-BE49-F238E27FC236}">
              <a16:creationId xmlns:a16="http://schemas.microsoft.com/office/drawing/2014/main" id="{C026230D-F5D2-4095-92CD-3FA85D41F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9374" y="55826026"/>
          <a:ext cx="612245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306916</xdr:colOff>
      <xdr:row>70</xdr:row>
      <xdr:rowOff>116416</xdr:rowOff>
    </xdr:from>
    <xdr:to>
      <xdr:col>1</xdr:col>
      <xdr:colOff>1026916</xdr:colOff>
      <xdr:row>70</xdr:row>
      <xdr:rowOff>836416</xdr:rowOff>
    </xdr:to>
    <xdr:pic>
      <xdr:nvPicPr>
        <xdr:cNvPr id="81" name="Imagem 80" descr="Prefeitura Municipal de Paraguaçu">
          <a:extLst>
            <a:ext uri="{FF2B5EF4-FFF2-40B4-BE49-F238E27FC236}">
              <a16:creationId xmlns:a16="http://schemas.microsoft.com/office/drawing/2014/main" id="{6104B3F5-5C6E-4063-B25B-EF196B8D5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1791" y="59390491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317500</xdr:colOff>
      <xdr:row>75</xdr:row>
      <xdr:rowOff>95250</xdr:rowOff>
    </xdr:from>
    <xdr:to>
      <xdr:col>1</xdr:col>
      <xdr:colOff>1072623</xdr:colOff>
      <xdr:row>75</xdr:row>
      <xdr:rowOff>815250</xdr:rowOff>
    </xdr:to>
    <xdr:pic>
      <xdr:nvPicPr>
        <xdr:cNvPr id="82" name="Imagem 81" descr="Prefeitura Municipal de Perdões">
          <a:extLst>
            <a:ext uri="{FF2B5EF4-FFF2-40B4-BE49-F238E27FC236}">
              <a16:creationId xmlns:a16="http://schemas.microsoft.com/office/drawing/2014/main" id="{76D75F51-36E0-4B16-AA8A-0BB0C6755A2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4" t="20577" r="16509" b="19155"/>
        <a:stretch/>
      </xdr:blipFill>
      <xdr:spPr bwMode="auto">
        <a:xfrm>
          <a:off x="5032375" y="62912625"/>
          <a:ext cx="75512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338669</xdr:colOff>
      <xdr:row>76</xdr:row>
      <xdr:rowOff>105835</xdr:rowOff>
    </xdr:from>
    <xdr:to>
      <xdr:col>1</xdr:col>
      <xdr:colOff>1006882</xdr:colOff>
      <xdr:row>76</xdr:row>
      <xdr:rowOff>825835</xdr:rowOff>
    </xdr:to>
    <xdr:pic>
      <xdr:nvPicPr>
        <xdr:cNvPr id="83" name="Imagem 82" descr="Brasão e Bandeira">
          <a:extLst>
            <a:ext uri="{FF2B5EF4-FFF2-40B4-BE49-F238E27FC236}">
              <a16:creationId xmlns:a16="http://schemas.microsoft.com/office/drawing/2014/main" id="{6EDB8898-E933-4CAE-BEC2-733E3CD62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3544" y="63809035"/>
          <a:ext cx="668213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211669</xdr:colOff>
      <xdr:row>79</xdr:row>
      <xdr:rowOff>84665</xdr:rowOff>
    </xdr:from>
    <xdr:to>
      <xdr:col>1</xdr:col>
      <xdr:colOff>1186515</xdr:colOff>
      <xdr:row>79</xdr:row>
      <xdr:rowOff>804665</xdr:rowOff>
    </xdr:to>
    <xdr:pic>
      <xdr:nvPicPr>
        <xdr:cNvPr id="84" name="Imagem 83" descr="Ficheiro:Bandeiraneves.png – Wikipédia, a enciclopédia livre">
          <a:extLst>
            <a:ext uri="{FF2B5EF4-FFF2-40B4-BE49-F238E27FC236}">
              <a16:creationId xmlns:a16="http://schemas.microsoft.com/office/drawing/2014/main" id="{6F3A943A-2FBB-4F60-8B7B-D56B085A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6544" y="66445340"/>
          <a:ext cx="97484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349249</xdr:colOff>
      <xdr:row>86</xdr:row>
      <xdr:rowOff>127001</xdr:rowOff>
    </xdr:from>
    <xdr:to>
      <xdr:col>1</xdr:col>
      <xdr:colOff>1069249</xdr:colOff>
      <xdr:row>86</xdr:row>
      <xdr:rowOff>847001</xdr:rowOff>
    </xdr:to>
    <xdr:pic>
      <xdr:nvPicPr>
        <xdr:cNvPr id="85" name="Imagem 84" descr="Prefeitura Municipal de São Sebastião do Oeste | MG">
          <a:extLst>
            <a:ext uri="{FF2B5EF4-FFF2-40B4-BE49-F238E27FC236}">
              <a16:creationId xmlns:a16="http://schemas.microsoft.com/office/drawing/2014/main" id="{72DF229D-D38C-4FF0-92F0-C417373BF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4124" y="70916801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201084</xdr:colOff>
      <xdr:row>96</xdr:row>
      <xdr:rowOff>105833</xdr:rowOff>
    </xdr:from>
    <xdr:to>
      <xdr:col>1</xdr:col>
      <xdr:colOff>1163003</xdr:colOff>
      <xdr:row>96</xdr:row>
      <xdr:rowOff>825833</xdr:rowOff>
    </xdr:to>
    <xdr:pic>
      <xdr:nvPicPr>
        <xdr:cNvPr id="86" name="Imagem 85" descr="Prefeitura Municipal de Três Pontas - Símbolos">
          <a:extLst>
            <a:ext uri="{FF2B5EF4-FFF2-40B4-BE49-F238E27FC236}">
              <a16:creationId xmlns:a16="http://schemas.microsoft.com/office/drawing/2014/main" id="{08B24968-E56E-4FB7-9595-7D385D394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5959" y="79753883"/>
          <a:ext cx="96191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264582</xdr:colOff>
      <xdr:row>99</xdr:row>
      <xdr:rowOff>84668</xdr:rowOff>
    </xdr:from>
    <xdr:to>
      <xdr:col>1</xdr:col>
      <xdr:colOff>1121382</xdr:colOff>
      <xdr:row>99</xdr:row>
      <xdr:rowOff>804668</xdr:rowOff>
    </xdr:to>
    <xdr:pic>
      <xdr:nvPicPr>
        <xdr:cNvPr id="87" name="Imagem 86" descr="Leis de Uberaba MG - Digitalização, Compilação e Consolidação da legislação  municipal">
          <a:extLst>
            <a:ext uri="{FF2B5EF4-FFF2-40B4-BE49-F238E27FC236}">
              <a16:creationId xmlns:a16="http://schemas.microsoft.com/office/drawing/2014/main" id="{B3610F9B-471E-4CB7-A8D7-3B94211CC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9457" y="82390193"/>
          <a:ext cx="8568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285750</xdr:colOff>
      <xdr:row>33</xdr:row>
      <xdr:rowOff>84666</xdr:rowOff>
    </xdr:from>
    <xdr:to>
      <xdr:col>1</xdr:col>
      <xdr:colOff>1077750</xdr:colOff>
      <xdr:row>33</xdr:row>
      <xdr:rowOff>804666</xdr:rowOff>
    </xdr:to>
    <xdr:pic>
      <xdr:nvPicPr>
        <xdr:cNvPr id="88" name="Imagem 87" descr="Prefeitura Municipal de Cachoeira da Prata">
          <a:extLst>
            <a:ext uri="{FF2B5EF4-FFF2-40B4-BE49-F238E27FC236}">
              <a16:creationId xmlns:a16="http://schemas.microsoft.com/office/drawing/2014/main" id="{33434C4E-A090-4D9C-BEDC-7F13EDE85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28354866"/>
          <a:ext cx="792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232833</xdr:colOff>
      <xdr:row>85</xdr:row>
      <xdr:rowOff>95250</xdr:rowOff>
    </xdr:from>
    <xdr:to>
      <xdr:col>1</xdr:col>
      <xdr:colOff>1215910</xdr:colOff>
      <xdr:row>85</xdr:row>
      <xdr:rowOff>815250</xdr:rowOff>
    </xdr:to>
    <xdr:pic>
      <xdr:nvPicPr>
        <xdr:cNvPr id="89" name="Imagem 88" descr="Prefeitura de São Gonçalo do Rio Abaixo (@prefeiturasgra) / Twitter">
          <a:extLst>
            <a:ext uri="{FF2B5EF4-FFF2-40B4-BE49-F238E27FC236}">
              <a16:creationId xmlns:a16="http://schemas.microsoft.com/office/drawing/2014/main" id="{440AEAD6-6111-4902-8D84-3CDC2090F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7708" y="69999225"/>
          <a:ext cx="983077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455083</xdr:colOff>
      <xdr:row>78</xdr:row>
      <xdr:rowOff>95250</xdr:rowOff>
    </xdr:from>
    <xdr:to>
      <xdr:col>1</xdr:col>
      <xdr:colOff>995083</xdr:colOff>
      <xdr:row>78</xdr:row>
      <xdr:rowOff>815250</xdr:rowOff>
    </xdr:to>
    <xdr:pic>
      <xdr:nvPicPr>
        <xdr:cNvPr id="90" name="Imagem 89" descr="Prefeitura de Rio Vermelho – Site do Município de Rio Vermelho Minas Gerais">
          <a:extLst>
            <a:ext uri="{FF2B5EF4-FFF2-40B4-BE49-F238E27FC236}">
              <a16:creationId xmlns:a16="http://schemas.microsoft.com/office/drawing/2014/main" id="{8CBCBF92-FC62-4079-99B4-2FB0C5D86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9958" y="65570100"/>
          <a:ext cx="54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359832</xdr:colOff>
      <xdr:row>38</xdr:row>
      <xdr:rowOff>84666</xdr:rowOff>
    </xdr:from>
    <xdr:to>
      <xdr:col>1</xdr:col>
      <xdr:colOff>1079832</xdr:colOff>
      <xdr:row>38</xdr:row>
      <xdr:rowOff>804666</xdr:rowOff>
    </xdr:to>
    <xdr:pic>
      <xdr:nvPicPr>
        <xdr:cNvPr id="91" name="Imagem 90" descr="DER ES - YouTube">
          <a:extLst>
            <a:ext uri="{FF2B5EF4-FFF2-40B4-BE49-F238E27FC236}">
              <a16:creationId xmlns:a16="http://schemas.microsoft.com/office/drawing/2014/main" id="{C6DA3B9C-1BD6-4D62-BB2B-59F0335FC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4707" y="31898166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349250</xdr:colOff>
      <xdr:row>52</xdr:row>
      <xdr:rowOff>74083</xdr:rowOff>
    </xdr:from>
    <xdr:to>
      <xdr:col>1</xdr:col>
      <xdr:colOff>1069250</xdr:colOff>
      <xdr:row>52</xdr:row>
      <xdr:rowOff>794083</xdr:rowOff>
    </xdr:to>
    <xdr:pic>
      <xdr:nvPicPr>
        <xdr:cNvPr id="92" name="Imagem 91" descr="Prefeitura Municipal de Ilicínea | LinkedIn">
          <a:extLst>
            <a:ext uri="{FF2B5EF4-FFF2-40B4-BE49-F238E27FC236}">
              <a16:creationId xmlns:a16="http://schemas.microsoft.com/office/drawing/2014/main" id="{5BF072A2-36A6-4088-812A-4914A784D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4125" y="43403308"/>
          <a:ext cx="72000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349250</xdr:colOff>
      <xdr:row>11</xdr:row>
      <xdr:rowOff>84667</xdr:rowOff>
    </xdr:from>
    <xdr:ext cx="641350" cy="627055"/>
    <xdr:pic>
      <xdr:nvPicPr>
        <xdr:cNvPr id="93" name="Imagem 92">
          <a:extLst>
            <a:ext uri="{FF2B5EF4-FFF2-40B4-BE49-F238E27FC236}">
              <a16:creationId xmlns:a16="http://schemas.microsoft.com/office/drawing/2014/main" id="{CEDC3608-CC43-470B-AAB6-A01C45E13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4125" y="8866717"/>
          <a:ext cx="641350" cy="627055"/>
        </a:xfrm>
        <a:prstGeom prst="rect">
          <a:avLst/>
        </a:prstGeom>
      </xdr:spPr>
    </xdr:pic>
    <xdr:clientData/>
  </xdr:oneCellAnchor>
  <xdr:twoCellAnchor editAs="oneCell">
    <xdr:from>
      <xdr:col>1</xdr:col>
      <xdr:colOff>349250</xdr:colOff>
      <xdr:row>15</xdr:row>
      <xdr:rowOff>42333</xdr:rowOff>
    </xdr:from>
    <xdr:to>
      <xdr:col>1</xdr:col>
      <xdr:colOff>968450</xdr:colOff>
      <xdr:row>15</xdr:row>
      <xdr:rowOff>762333</xdr:rowOff>
    </xdr:to>
    <xdr:pic>
      <xdr:nvPicPr>
        <xdr:cNvPr id="94" name="Imagem 93">
          <a:extLst>
            <a:ext uri="{FF2B5EF4-FFF2-40B4-BE49-F238E27FC236}">
              <a16:creationId xmlns:a16="http://schemas.microsoft.com/office/drawing/2014/main" id="{EB140187-4D44-4E50-9CD1-DF1D0FA08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4125" y="12367683"/>
          <a:ext cx="6192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52916</xdr:colOff>
      <xdr:row>25</xdr:row>
      <xdr:rowOff>52917</xdr:rowOff>
    </xdr:from>
    <xdr:to>
      <xdr:col>1</xdr:col>
      <xdr:colOff>1291626</xdr:colOff>
      <xdr:row>25</xdr:row>
      <xdr:rowOff>772917</xdr:rowOff>
    </xdr:to>
    <xdr:pic>
      <xdr:nvPicPr>
        <xdr:cNvPr id="95" name="Imagem 94">
          <a:extLst>
            <a:ext uri="{FF2B5EF4-FFF2-40B4-BE49-F238E27FC236}">
              <a16:creationId xmlns:a16="http://schemas.microsoft.com/office/drawing/2014/main" id="{BE49B14E-F0EB-48C6-BAD4-25CAE6B61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4767791" y="21236517"/>
          <a:ext cx="123871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103</xdr:row>
      <xdr:rowOff>57150</xdr:rowOff>
    </xdr:from>
    <xdr:to>
      <xdr:col>1</xdr:col>
      <xdr:colOff>1116020</xdr:colOff>
      <xdr:row>103</xdr:row>
      <xdr:rowOff>777150</xdr:rowOff>
    </xdr:to>
    <xdr:pic>
      <xdr:nvPicPr>
        <xdr:cNvPr id="96" name="Imagem 999" descr="Prefeitura de Alta Floresta">
          <a:extLst>
            <a:ext uri="{FF2B5EF4-FFF2-40B4-BE49-F238E27FC236}">
              <a16:creationId xmlns:a16="http://schemas.microsoft.com/office/drawing/2014/main" id="{6A6035E5-D9E0-4B20-941F-68BD314C4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85905975"/>
          <a:ext cx="830270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105834</xdr:colOff>
      <xdr:row>7</xdr:row>
      <xdr:rowOff>127000</xdr:rowOff>
    </xdr:from>
    <xdr:to>
      <xdr:col>1</xdr:col>
      <xdr:colOff>1349526</xdr:colOff>
      <xdr:row>7</xdr:row>
      <xdr:rowOff>815908</xdr:rowOff>
    </xdr:to>
    <xdr:pic>
      <xdr:nvPicPr>
        <xdr:cNvPr id="97" name="Imagem 96">
          <a:extLst>
            <a:ext uri="{FF2B5EF4-FFF2-40B4-BE49-F238E27FC236}">
              <a16:creationId xmlns:a16="http://schemas.microsoft.com/office/drawing/2014/main" id="{8F528976-6891-49B3-A9BC-59C6DE3EC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4820709" y="4794250"/>
          <a:ext cx="1243692" cy="68890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49</xdr:row>
      <xdr:rowOff>133350</xdr:rowOff>
    </xdr:from>
    <xdr:to>
      <xdr:col>1</xdr:col>
      <xdr:colOff>1080030</xdr:colOff>
      <xdr:row>49</xdr:row>
      <xdr:rowOff>853350</xdr:rowOff>
    </xdr:to>
    <xdr:pic>
      <xdr:nvPicPr>
        <xdr:cNvPr id="98" name="Imagem 97">
          <a:extLst>
            <a:ext uri="{FF2B5EF4-FFF2-40B4-BE49-F238E27FC236}">
              <a16:creationId xmlns:a16="http://schemas.microsoft.com/office/drawing/2014/main" id="{CDDFAAA0-42DC-4ACC-9EA4-F10F339BE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5095875" y="41690925"/>
          <a:ext cx="69903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364067</xdr:colOff>
      <xdr:row>84</xdr:row>
      <xdr:rowOff>93134</xdr:rowOff>
    </xdr:from>
    <xdr:to>
      <xdr:col>1</xdr:col>
      <xdr:colOff>1223678</xdr:colOff>
      <xdr:row>84</xdr:row>
      <xdr:rowOff>818621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CB0F6668-2BCF-7776-D969-D7815C799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5207000" y="70485001"/>
          <a:ext cx="859611" cy="725487"/>
        </a:xfrm>
        <a:prstGeom prst="rect">
          <a:avLst/>
        </a:prstGeom>
      </xdr:spPr>
    </xdr:pic>
    <xdr:clientData/>
  </xdr:twoCellAnchor>
  <xdr:twoCellAnchor editAs="oneCell">
    <xdr:from>
      <xdr:col>1</xdr:col>
      <xdr:colOff>397934</xdr:colOff>
      <xdr:row>74</xdr:row>
      <xdr:rowOff>118533</xdr:rowOff>
    </xdr:from>
    <xdr:to>
      <xdr:col>1</xdr:col>
      <xdr:colOff>1025808</xdr:colOff>
      <xdr:row>74</xdr:row>
      <xdr:rowOff>836628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A1EF8D92-72E7-4103-A935-4C078CC27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0867" y="63466133"/>
          <a:ext cx="627874" cy="718095"/>
        </a:xfrm>
        <a:prstGeom prst="rect">
          <a:avLst/>
        </a:prstGeom>
      </xdr:spPr>
    </xdr:pic>
    <xdr:clientData/>
  </xdr:twoCellAnchor>
  <xdr:twoCellAnchor editAs="oneCell">
    <xdr:from>
      <xdr:col>1</xdr:col>
      <xdr:colOff>355600</xdr:colOff>
      <xdr:row>34</xdr:row>
      <xdr:rowOff>110066</xdr:rowOff>
    </xdr:from>
    <xdr:to>
      <xdr:col>1</xdr:col>
      <xdr:colOff>1157109</xdr:colOff>
      <xdr:row>34</xdr:row>
      <xdr:rowOff>830066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F56C1681-84A6-F4ED-22E7-1F2EC2A21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5198533" y="29116866"/>
          <a:ext cx="801509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364067</xdr:colOff>
      <xdr:row>82</xdr:row>
      <xdr:rowOff>84666</xdr:rowOff>
    </xdr:from>
    <xdr:to>
      <xdr:col>1</xdr:col>
      <xdr:colOff>1168809</xdr:colOff>
      <xdr:row>82</xdr:row>
      <xdr:rowOff>804056</xdr:rowOff>
    </xdr:to>
    <xdr:pic>
      <xdr:nvPicPr>
        <xdr:cNvPr id="102" name="Picture 101" descr="A blue shield with a red triangle and horns&#10;&#10;Description automatically generated">
          <a:extLst>
            <a:ext uri="{FF2B5EF4-FFF2-40B4-BE49-F238E27FC236}">
              <a16:creationId xmlns:a16="http://schemas.microsoft.com/office/drawing/2014/main" id="{64C10AD5-E7A9-8299-8086-4E24D409D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5207000" y="71357066"/>
          <a:ext cx="804742" cy="71939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ojakingspan.com/br/acab-trap-pre--pint-20mm-c-p---3-trap--143010/p?idsku=77144&amp;gad_source=1&amp;gclid=CjwKCAjwl6-3BhBWEiwApN6_kk_hyqeOHKBpLh8xGEkgtcvHGa_hxtPPHpu5WgK4gUtTkv8jlHfL_BoCqN4QAvD_BwE" TargetMode="External"/><Relationship Id="rId1" Type="http://schemas.openxmlformats.org/officeDocument/2006/relationships/hyperlink" Target="https://encontraproduto.com.br/ean/3000005155/acabamento-frontal-trapezoidal-pir-30mm-1m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F63BC-7147-4B3F-8B84-4B99B16B5FB8}">
  <sheetPr>
    <pageSetUpPr fitToPage="1"/>
  </sheetPr>
  <dimension ref="A1:K95"/>
  <sheetViews>
    <sheetView tabSelected="1" view="pageBreakPreview" zoomScaleNormal="100" zoomScaleSheetLayoutView="100" workbookViewId="0">
      <selection activeCell="G20" sqref="G20"/>
    </sheetView>
  </sheetViews>
  <sheetFormatPr defaultColWidth="9.109375" defaultRowHeight="14.4" x14ac:dyDescent="0.3"/>
  <cols>
    <col min="1" max="1" width="20.6640625" style="1" customWidth="1"/>
    <col min="2" max="2" width="15.6640625" style="1" customWidth="1"/>
    <col min="3" max="3" width="45.6640625" style="1" customWidth="1"/>
    <col min="4" max="4" width="10.6640625" style="1" customWidth="1"/>
    <col min="5" max="5" width="31" style="1" bestFit="1" customWidth="1"/>
    <col min="6" max="8" width="30.77734375" style="1" customWidth="1"/>
    <col min="9" max="9" width="2.6640625" style="1" customWidth="1"/>
    <col min="10" max="16384" width="9.109375" style="1"/>
  </cols>
  <sheetData>
    <row r="1" spans="1:11" ht="18" x14ac:dyDescent="0.35">
      <c r="A1" s="8" t="s">
        <v>0</v>
      </c>
      <c r="B1" s="9"/>
      <c r="C1" s="8"/>
      <c r="D1" s="8"/>
      <c r="E1" s="9"/>
      <c r="F1" s="9"/>
      <c r="G1" s="9"/>
      <c r="H1" s="9"/>
      <c r="J1" s="1" t="str">
        <f>UPPER(C10)</f>
        <v>ACABAMENTO FRONTAL TRAPEZOIDAL - PIR 30MM - 1M</v>
      </c>
    </row>
    <row r="2" spans="1:11" x14ac:dyDescent="0.3">
      <c r="J2" s="1" t="s">
        <v>214</v>
      </c>
      <c r="K2" s="1" t="e">
        <f>VLOOKUP(B4,Imagens!$A$12:$C$104,3,FALSE)</f>
        <v>#N/A</v>
      </c>
    </row>
    <row r="3" spans="1:11" x14ac:dyDescent="0.3">
      <c r="J3" s="1" t="s">
        <v>215</v>
      </c>
      <c r="K3" s="1" t="e">
        <f>VLOOKUP(B5,Imagens!$A$1:$C$8,3,FALSE)</f>
        <v>#N/A</v>
      </c>
    </row>
    <row r="4" spans="1:11" x14ac:dyDescent="0.3">
      <c r="A4" s="15"/>
      <c r="B4" s="40"/>
      <c r="C4" s="40"/>
      <c r="D4" s="40"/>
      <c r="E4" s="10" t="s">
        <v>7</v>
      </c>
      <c r="F4" s="10" t="s">
        <v>245</v>
      </c>
      <c r="G4" s="10" t="s">
        <v>244</v>
      </c>
      <c r="H4" s="10"/>
    </row>
    <row r="5" spans="1:11" x14ac:dyDescent="0.3">
      <c r="A5" s="15"/>
      <c r="B5" s="40"/>
      <c r="C5" s="40"/>
      <c r="D5" s="40"/>
      <c r="E5" s="10" t="s">
        <v>2</v>
      </c>
      <c r="F5" s="12">
        <v>45554</v>
      </c>
      <c r="G5" s="12">
        <v>45554</v>
      </c>
      <c r="H5" s="12"/>
      <c r="J5" s="1" t="s">
        <v>216</v>
      </c>
      <c r="K5" s="1" t="s">
        <v>217</v>
      </c>
    </row>
    <row r="6" spans="1:11" ht="19.95" customHeight="1" x14ac:dyDescent="0.3">
      <c r="A6" s="15"/>
      <c r="B6" s="40"/>
      <c r="C6" s="40"/>
      <c r="D6" s="40"/>
      <c r="E6" s="32" t="s">
        <v>3</v>
      </c>
      <c r="F6" s="34" t="s">
        <v>240</v>
      </c>
      <c r="G6" s="36" t="s">
        <v>241</v>
      </c>
      <c r="H6" s="34"/>
    </row>
    <row r="7" spans="1:11" ht="19.95" customHeight="1" x14ac:dyDescent="0.3">
      <c r="A7" s="15" t="s">
        <v>20</v>
      </c>
      <c r="B7" s="41" t="s">
        <v>248</v>
      </c>
      <c r="C7" s="41"/>
      <c r="D7" s="41"/>
      <c r="E7" s="33"/>
      <c r="F7" s="35"/>
      <c r="G7" s="37"/>
      <c r="H7" s="35"/>
    </row>
    <row r="8" spans="1:11" ht="19.95" customHeight="1" x14ac:dyDescent="0.3">
      <c r="A8" s="15" t="s">
        <v>21</v>
      </c>
      <c r="B8" s="41" t="s">
        <v>249</v>
      </c>
      <c r="C8" s="41"/>
      <c r="D8" s="41"/>
      <c r="E8" s="32" t="s">
        <v>237</v>
      </c>
      <c r="F8" s="38">
        <v>20.38</v>
      </c>
      <c r="G8" s="38">
        <v>13.95</v>
      </c>
      <c r="H8" s="38"/>
    </row>
    <row r="9" spans="1:11" ht="19.95" customHeight="1" x14ac:dyDescent="0.3">
      <c r="A9" s="6" t="s">
        <v>16</v>
      </c>
      <c r="B9" s="5" t="s">
        <v>17</v>
      </c>
      <c r="C9" s="5" t="s">
        <v>1</v>
      </c>
      <c r="D9" s="5" t="s">
        <v>14</v>
      </c>
      <c r="E9" s="33"/>
      <c r="F9" s="39"/>
      <c r="G9" s="39"/>
      <c r="H9" s="39"/>
    </row>
    <row r="10" spans="1:11" ht="28.8" x14ac:dyDescent="0.3">
      <c r="A10" s="6" t="s">
        <v>246</v>
      </c>
      <c r="B10" s="5" t="s">
        <v>247</v>
      </c>
      <c r="C10" s="6" t="s">
        <v>242</v>
      </c>
      <c r="D10" s="5" t="s">
        <v>243</v>
      </c>
      <c r="E10" s="10" t="s">
        <v>15</v>
      </c>
      <c r="F10" s="11">
        <f>SUM(F8:F9)</f>
        <v>20.38</v>
      </c>
      <c r="G10" s="11">
        <f t="shared" ref="G10" si="0">SUM(G8:G9)</f>
        <v>13.95</v>
      </c>
      <c r="H10" s="11"/>
    </row>
    <row r="12" spans="1:11" x14ac:dyDescent="0.3">
      <c r="E12" s="4" t="s">
        <v>6</v>
      </c>
      <c r="F12" s="14">
        <f>MEDIAN(F10:H10)</f>
        <v>17.164999999999999</v>
      </c>
    </row>
    <row r="14" spans="1:11" x14ac:dyDescent="0.3">
      <c r="A14" s="13" t="s">
        <v>4</v>
      </c>
    </row>
    <row r="15" spans="1:11" ht="5.0999999999999996" customHeight="1" x14ac:dyDescent="0.3"/>
    <row r="16" spans="1:11" ht="15" customHeight="1" x14ac:dyDescent="0.3">
      <c r="A16" s="7"/>
      <c r="B16" s="7"/>
    </row>
    <row r="17" spans="6:8" ht="15" customHeight="1" x14ac:dyDescent="0.3"/>
    <row r="18" spans="6:8" ht="15" customHeight="1" x14ac:dyDescent="0.3">
      <c r="F18" s="3"/>
    </row>
    <row r="19" spans="6:8" ht="15" customHeight="1" x14ac:dyDescent="0.3"/>
    <row r="20" spans="6:8" ht="15" customHeight="1" x14ac:dyDescent="0.3"/>
    <row r="21" spans="6:8" ht="15" customHeight="1" x14ac:dyDescent="0.3"/>
    <row r="22" spans="6:8" ht="15" customHeight="1" x14ac:dyDescent="0.3"/>
    <row r="23" spans="6:8" ht="15" customHeight="1" x14ac:dyDescent="0.3"/>
    <row r="24" spans="6:8" ht="15" customHeight="1" x14ac:dyDescent="0.3"/>
    <row r="25" spans="6:8" ht="15" customHeight="1" x14ac:dyDescent="0.3"/>
    <row r="26" spans="6:8" ht="15" customHeight="1" x14ac:dyDescent="0.3"/>
    <row r="27" spans="6:8" ht="15" customHeight="1" x14ac:dyDescent="0.3"/>
    <row r="28" spans="6:8" ht="15" customHeight="1" x14ac:dyDescent="0.3">
      <c r="H28" s="2"/>
    </row>
    <row r="29" spans="6:8" ht="15" customHeight="1" x14ac:dyDescent="0.3"/>
    <row r="30" spans="6:8" ht="15" customHeight="1" x14ac:dyDescent="0.3"/>
    <row r="31" spans="6:8" ht="15" customHeight="1" x14ac:dyDescent="0.3"/>
    <row r="32" spans="6:8" ht="15" customHeight="1" x14ac:dyDescent="0.3"/>
    <row r="33" spans="1:6" ht="15" customHeight="1" x14ac:dyDescent="0.3"/>
    <row r="34" spans="1:6" ht="15" customHeight="1" x14ac:dyDescent="0.3"/>
    <row r="35" spans="1:6" ht="15" customHeight="1" x14ac:dyDescent="0.3"/>
    <row r="36" spans="1:6" ht="15" customHeight="1" x14ac:dyDescent="0.3"/>
    <row r="37" spans="1:6" ht="15" customHeight="1" x14ac:dyDescent="0.3"/>
    <row r="38" spans="1:6" ht="15" customHeight="1" x14ac:dyDescent="0.3"/>
    <row r="39" spans="1:6" ht="15" customHeight="1" x14ac:dyDescent="0.3"/>
    <row r="40" spans="1:6" ht="5.0999999999999996" customHeight="1" x14ac:dyDescent="0.3"/>
    <row r="41" spans="1:6" x14ac:dyDescent="0.3">
      <c r="A41" s="13" t="s">
        <v>224</v>
      </c>
    </row>
    <row r="42" spans="1:6" ht="5.0999999999999996" customHeight="1" x14ac:dyDescent="0.3"/>
    <row r="43" spans="1:6" ht="15" customHeight="1" x14ac:dyDescent="0.3">
      <c r="A43" s="7"/>
      <c r="B43" s="7"/>
    </row>
    <row r="44" spans="1:6" ht="15" customHeight="1" x14ac:dyDescent="0.3"/>
    <row r="45" spans="1:6" ht="15" customHeight="1" x14ac:dyDescent="0.3">
      <c r="F45" s="3"/>
    </row>
    <row r="46" spans="1:6" ht="15" customHeight="1" x14ac:dyDescent="0.3"/>
    <row r="47" spans="1:6" ht="15" customHeight="1" x14ac:dyDescent="0.3"/>
    <row r="48" spans="1:6" ht="15" customHeight="1" x14ac:dyDescent="0.3"/>
    <row r="49" spans="8:8" ht="15" customHeight="1" x14ac:dyDescent="0.3"/>
    <row r="50" spans="8:8" ht="15" customHeight="1" x14ac:dyDescent="0.3"/>
    <row r="51" spans="8:8" ht="15" customHeight="1" x14ac:dyDescent="0.3"/>
    <row r="52" spans="8:8" ht="15" customHeight="1" x14ac:dyDescent="0.3"/>
    <row r="53" spans="8:8" ht="15" customHeight="1" x14ac:dyDescent="0.3"/>
    <row r="54" spans="8:8" ht="15" customHeight="1" x14ac:dyDescent="0.3"/>
    <row r="55" spans="8:8" ht="15" customHeight="1" x14ac:dyDescent="0.3">
      <c r="H55" s="2"/>
    </row>
    <row r="56" spans="8:8" ht="15" customHeight="1" x14ac:dyDescent="0.3"/>
    <row r="57" spans="8:8" ht="15" customHeight="1" x14ac:dyDescent="0.3"/>
    <row r="58" spans="8:8" ht="15" customHeight="1" x14ac:dyDescent="0.3"/>
    <row r="59" spans="8:8" ht="15" customHeight="1" x14ac:dyDescent="0.3"/>
    <row r="60" spans="8:8" ht="15" customHeight="1" x14ac:dyDescent="0.3"/>
    <row r="61" spans="8:8" ht="15" customHeight="1" x14ac:dyDescent="0.3"/>
    <row r="62" spans="8:8" ht="15" customHeight="1" x14ac:dyDescent="0.3"/>
    <row r="63" spans="8:8" ht="15" customHeight="1" x14ac:dyDescent="0.3"/>
    <row r="64" spans="8:8" ht="15" customHeight="1" x14ac:dyDescent="0.3"/>
    <row r="65" spans="1:6" ht="15" customHeight="1" x14ac:dyDescent="0.3"/>
    <row r="66" spans="1:6" ht="15" customHeight="1" x14ac:dyDescent="0.3"/>
    <row r="67" spans="1:6" ht="5.0999999999999996" customHeight="1" x14ac:dyDescent="0.3"/>
    <row r="68" spans="1:6" x14ac:dyDescent="0.3">
      <c r="A68" s="13" t="s">
        <v>5</v>
      </c>
    </row>
    <row r="69" spans="1:6" ht="5.0999999999999996" customHeight="1" x14ac:dyDescent="0.3"/>
    <row r="70" spans="1:6" ht="15" customHeight="1" x14ac:dyDescent="0.3">
      <c r="A70" s="7"/>
      <c r="B70" s="7"/>
    </row>
    <row r="71" spans="1:6" ht="15" customHeight="1" x14ac:dyDescent="0.3"/>
    <row r="72" spans="1:6" ht="15" customHeight="1" x14ac:dyDescent="0.3">
      <c r="F72" s="3"/>
    </row>
    <row r="73" spans="1:6" ht="15" customHeight="1" x14ac:dyDescent="0.3"/>
    <row r="74" spans="1:6" ht="15" customHeight="1" x14ac:dyDescent="0.3"/>
    <row r="75" spans="1:6" ht="15" customHeight="1" x14ac:dyDescent="0.3"/>
    <row r="76" spans="1:6" ht="15" customHeight="1" x14ac:dyDescent="0.3"/>
    <row r="77" spans="1:6" ht="15" customHeight="1" x14ac:dyDescent="0.3"/>
    <row r="78" spans="1:6" ht="15" customHeight="1" x14ac:dyDescent="0.3"/>
    <row r="79" spans="1:6" ht="15" customHeight="1" x14ac:dyDescent="0.3"/>
    <row r="80" spans="1:6" ht="15" customHeight="1" x14ac:dyDescent="0.3"/>
    <row r="81" spans="8:8" ht="15" customHeight="1" x14ac:dyDescent="0.3"/>
    <row r="82" spans="8:8" ht="15" customHeight="1" x14ac:dyDescent="0.3">
      <c r="H82" s="2"/>
    </row>
    <row r="83" spans="8:8" ht="15" customHeight="1" x14ac:dyDescent="0.3"/>
    <row r="84" spans="8:8" ht="15" customHeight="1" x14ac:dyDescent="0.3"/>
    <row r="85" spans="8:8" ht="15" customHeight="1" x14ac:dyDescent="0.3"/>
    <row r="86" spans="8:8" ht="15" customHeight="1" x14ac:dyDescent="0.3"/>
    <row r="87" spans="8:8" ht="15" customHeight="1" x14ac:dyDescent="0.3"/>
    <row r="88" spans="8:8" ht="15" customHeight="1" x14ac:dyDescent="0.3"/>
    <row r="89" spans="8:8" ht="15" customHeight="1" x14ac:dyDescent="0.3"/>
    <row r="90" spans="8:8" ht="15" customHeight="1" x14ac:dyDescent="0.3"/>
    <row r="91" spans="8:8" ht="15" customHeight="1" x14ac:dyDescent="0.3"/>
    <row r="92" spans="8:8" ht="15" customHeight="1" x14ac:dyDescent="0.3"/>
    <row r="93" spans="8:8" ht="15" customHeight="1" x14ac:dyDescent="0.3"/>
    <row r="94" spans="8:8" ht="5.0999999999999996" customHeight="1" x14ac:dyDescent="0.3"/>
    <row r="95" spans="8:8" ht="15" customHeight="1" x14ac:dyDescent="0.3"/>
  </sheetData>
  <mergeCells count="13">
    <mergeCell ref="B4:D4"/>
    <mergeCell ref="B5:D5"/>
    <mergeCell ref="B7:D7"/>
    <mergeCell ref="B8:D8"/>
    <mergeCell ref="B6:D6"/>
    <mergeCell ref="E6:E7"/>
    <mergeCell ref="F6:F7"/>
    <mergeCell ref="G6:G7"/>
    <mergeCell ref="H6:H7"/>
    <mergeCell ref="E8:E9"/>
    <mergeCell ref="F8:F9"/>
    <mergeCell ref="G8:G9"/>
    <mergeCell ref="H8:H9"/>
  </mergeCells>
  <hyperlinks>
    <hyperlink ref="F6" r:id="rId1" xr:uid="{1C12213B-F983-42F1-B0A0-BDB85E4B58F6}"/>
    <hyperlink ref="G6" r:id="rId2" xr:uid="{24E2C769-E69A-439D-A41D-421A89576CFE}"/>
  </hyperlinks>
  <printOptions horizontalCentered="1"/>
  <pageMargins left="0.19685039370078741" right="0.19685039370078741" top="0.19685039370078741" bottom="0.19685039370078741" header="0.19685039370078741" footer="0.19685039370078741"/>
  <pageSetup paperSize="9" scale="46" fitToHeight="0" orientation="portrait" r:id="rId3"/>
  <drawing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E1A78A7-C46C-45D3-BF6B-DB05BB47A543}">
          <x14:formula1>
            <xm:f>'Validação Dados'!$A$2:$A$92</xm:f>
          </x14:formula1>
          <xm:sqref>B4:D4</xm:sqref>
        </x14:dataValidation>
        <x14:dataValidation type="list" allowBlank="1" showInputMessage="1" showErrorMessage="1" xr:uid="{87F223E1-0BE0-468C-A14B-682130F88B04}">
          <x14:formula1>
            <xm:f>'Validação Dados'!$C$2:$C$9</xm:f>
          </x14:formula1>
          <xm:sqref>B5:D5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DB9BE-A783-4300-95DB-2412A0EFB7C4}">
  <sheetPr>
    <pageSetUpPr fitToPage="1"/>
  </sheetPr>
  <dimension ref="A1:K95"/>
  <sheetViews>
    <sheetView view="pageBreakPreview" zoomScaleNormal="100" zoomScaleSheetLayoutView="100" workbookViewId="0">
      <selection activeCell="B14" sqref="B14"/>
    </sheetView>
  </sheetViews>
  <sheetFormatPr defaultColWidth="9.109375" defaultRowHeight="14.4" x14ac:dyDescent="0.3"/>
  <cols>
    <col min="1" max="1" width="20.6640625" style="1" customWidth="1"/>
    <col min="2" max="2" width="15.6640625" style="1" customWidth="1"/>
    <col min="3" max="3" width="45.6640625" style="1" customWidth="1"/>
    <col min="4" max="4" width="10.6640625" style="1" customWidth="1"/>
    <col min="5" max="5" width="31" style="1" bestFit="1" customWidth="1"/>
    <col min="6" max="8" width="30.77734375" style="1" customWidth="1"/>
    <col min="9" max="9" width="2.6640625" style="1" customWidth="1"/>
    <col min="10" max="16384" width="9.109375" style="1"/>
  </cols>
  <sheetData>
    <row r="1" spans="1:11" ht="18" x14ac:dyDescent="0.35">
      <c r="A1" s="8" t="s">
        <v>0</v>
      </c>
      <c r="B1" s="9"/>
      <c r="C1" s="8"/>
      <c r="D1" s="8"/>
      <c r="E1" s="9"/>
      <c r="F1" s="9"/>
      <c r="G1" s="9"/>
      <c r="H1" s="9"/>
      <c r="J1" s="1" t="str">
        <f>UPPER(C10)</f>
        <v>XXXXXXXXX</v>
      </c>
    </row>
    <row r="2" spans="1:11" x14ac:dyDescent="0.3">
      <c r="J2" s="1" t="s">
        <v>214</v>
      </c>
      <c r="K2" s="1" t="str">
        <f>VLOOKUP(B4,Imagens!$A$12:$C$104,3,FALSE)</f>
        <v>logoPrefeitura92</v>
      </c>
    </row>
    <row r="3" spans="1:11" x14ac:dyDescent="0.3">
      <c r="J3" s="1" t="s">
        <v>215</v>
      </c>
      <c r="K3" s="1" t="str">
        <f>VLOOKUP(B5,Imagens!$A$1:$C$8,3,FALSE)</f>
        <v>logoContratada08</v>
      </c>
    </row>
    <row r="4" spans="1:11" x14ac:dyDescent="0.3">
      <c r="A4" s="15" t="s">
        <v>19</v>
      </c>
      <c r="B4" s="40" t="s">
        <v>229</v>
      </c>
      <c r="C4" s="40"/>
      <c r="D4" s="40"/>
      <c r="E4" s="10" t="s">
        <v>7</v>
      </c>
      <c r="F4" s="10" t="s">
        <v>10</v>
      </c>
      <c r="G4" s="10" t="s">
        <v>11</v>
      </c>
      <c r="H4" s="10" t="s">
        <v>12</v>
      </c>
    </row>
    <row r="5" spans="1:11" x14ac:dyDescent="0.3">
      <c r="A5" s="15" t="s">
        <v>18</v>
      </c>
      <c r="B5" s="40" t="s">
        <v>36</v>
      </c>
      <c r="C5" s="40"/>
      <c r="D5" s="40"/>
      <c r="E5" s="10" t="s">
        <v>2</v>
      </c>
      <c r="F5" s="12">
        <v>45492</v>
      </c>
      <c r="G5" s="12">
        <v>45492</v>
      </c>
      <c r="H5" s="12">
        <v>45492</v>
      </c>
      <c r="J5" s="1" t="s">
        <v>216</v>
      </c>
      <c r="K5" s="1" t="s">
        <v>217</v>
      </c>
    </row>
    <row r="6" spans="1:11" ht="19.95" customHeight="1" x14ac:dyDescent="0.3">
      <c r="A6" s="15"/>
      <c r="B6" s="40"/>
      <c r="C6" s="40"/>
      <c r="D6" s="40"/>
      <c r="E6" s="32" t="s">
        <v>3</v>
      </c>
      <c r="F6" s="34"/>
      <c r="G6" s="36"/>
      <c r="H6" s="34"/>
    </row>
    <row r="7" spans="1:11" ht="19.95" customHeight="1" x14ac:dyDescent="0.3">
      <c r="A7" s="15" t="s">
        <v>20</v>
      </c>
      <c r="B7" s="40" t="s">
        <v>220</v>
      </c>
      <c r="C7" s="40"/>
      <c r="D7" s="40"/>
      <c r="E7" s="33"/>
      <c r="F7" s="35"/>
      <c r="G7" s="37"/>
      <c r="H7" s="35"/>
    </row>
    <row r="8" spans="1:11" ht="19.95" customHeight="1" x14ac:dyDescent="0.3">
      <c r="A8" s="15" t="s">
        <v>21</v>
      </c>
      <c r="B8" s="40" t="s">
        <v>221</v>
      </c>
      <c r="C8" s="40"/>
      <c r="D8" s="40"/>
      <c r="E8" s="31" t="s">
        <v>237</v>
      </c>
      <c r="F8" s="11">
        <v>0</v>
      </c>
      <c r="G8" s="11">
        <v>0</v>
      </c>
      <c r="H8" s="11">
        <v>0</v>
      </c>
    </row>
    <row r="9" spans="1:11" ht="19.95" customHeight="1" x14ac:dyDescent="0.3">
      <c r="A9" s="6" t="s">
        <v>16</v>
      </c>
      <c r="B9" s="5" t="s">
        <v>17</v>
      </c>
      <c r="C9" s="5" t="s">
        <v>1</v>
      </c>
      <c r="D9" s="5" t="s">
        <v>14</v>
      </c>
      <c r="E9" s="10" t="s">
        <v>236</v>
      </c>
      <c r="F9" s="11">
        <v>0</v>
      </c>
      <c r="G9" s="11">
        <v>0</v>
      </c>
      <c r="H9" s="11">
        <v>0</v>
      </c>
    </row>
    <row r="10" spans="1:11" ht="19.95" customHeight="1" x14ac:dyDescent="0.3">
      <c r="A10" s="6" t="s">
        <v>8</v>
      </c>
      <c r="B10" s="5" t="s">
        <v>9</v>
      </c>
      <c r="C10" s="6" t="s">
        <v>239</v>
      </c>
      <c r="D10" s="5" t="s">
        <v>238</v>
      </c>
      <c r="E10" s="10" t="s">
        <v>15</v>
      </c>
      <c r="F10" s="11">
        <f>SUM(F8:F9)</f>
        <v>0</v>
      </c>
      <c r="G10" s="11">
        <f t="shared" ref="G10:H10" si="0">SUM(G8:G9)</f>
        <v>0</v>
      </c>
      <c r="H10" s="11">
        <f t="shared" si="0"/>
        <v>0</v>
      </c>
    </row>
    <row r="12" spans="1:11" x14ac:dyDescent="0.3">
      <c r="E12" s="4" t="s">
        <v>6</v>
      </c>
      <c r="F12" s="14">
        <f>MEDIAN(F10:H10)</f>
        <v>0</v>
      </c>
    </row>
    <row r="14" spans="1:11" x14ac:dyDescent="0.3">
      <c r="A14" s="13" t="s">
        <v>4</v>
      </c>
    </row>
    <row r="15" spans="1:11" ht="5.0999999999999996" customHeight="1" x14ac:dyDescent="0.3"/>
    <row r="16" spans="1:11" ht="15" customHeight="1" x14ac:dyDescent="0.3">
      <c r="A16" s="7"/>
      <c r="B16" s="7"/>
    </row>
    <row r="17" spans="6:8" ht="15" customHeight="1" x14ac:dyDescent="0.3"/>
    <row r="18" spans="6:8" ht="15" customHeight="1" x14ac:dyDescent="0.3">
      <c r="F18" s="3"/>
    </row>
    <row r="19" spans="6:8" ht="15" customHeight="1" x14ac:dyDescent="0.3"/>
    <row r="20" spans="6:8" ht="15" customHeight="1" x14ac:dyDescent="0.3"/>
    <row r="21" spans="6:8" ht="15" customHeight="1" x14ac:dyDescent="0.3"/>
    <row r="22" spans="6:8" ht="15" customHeight="1" x14ac:dyDescent="0.3"/>
    <row r="23" spans="6:8" ht="15" customHeight="1" x14ac:dyDescent="0.3"/>
    <row r="24" spans="6:8" ht="15" customHeight="1" x14ac:dyDescent="0.3"/>
    <row r="25" spans="6:8" ht="15" customHeight="1" x14ac:dyDescent="0.3"/>
    <row r="26" spans="6:8" ht="15" customHeight="1" x14ac:dyDescent="0.3"/>
    <row r="27" spans="6:8" ht="15" customHeight="1" x14ac:dyDescent="0.3"/>
    <row r="28" spans="6:8" ht="15" customHeight="1" x14ac:dyDescent="0.3">
      <c r="H28" s="2"/>
    </row>
    <row r="29" spans="6:8" ht="15" customHeight="1" x14ac:dyDescent="0.3"/>
    <row r="30" spans="6:8" ht="15" customHeight="1" x14ac:dyDescent="0.3"/>
    <row r="31" spans="6:8" ht="15" customHeight="1" x14ac:dyDescent="0.3"/>
    <row r="32" spans="6:8" ht="15" customHeight="1" x14ac:dyDescent="0.3"/>
    <row r="33" spans="1:6" ht="15" customHeight="1" x14ac:dyDescent="0.3"/>
    <row r="34" spans="1:6" ht="15" customHeight="1" x14ac:dyDescent="0.3"/>
    <row r="35" spans="1:6" ht="15" customHeight="1" x14ac:dyDescent="0.3"/>
    <row r="36" spans="1:6" ht="15" customHeight="1" x14ac:dyDescent="0.3"/>
    <row r="37" spans="1:6" ht="15" customHeight="1" x14ac:dyDescent="0.3"/>
    <row r="38" spans="1:6" ht="15" customHeight="1" x14ac:dyDescent="0.3"/>
    <row r="39" spans="1:6" ht="15" customHeight="1" x14ac:dyDescent="0.3"/>
    <row r="40" spans="1:6" ht="5.0999999999999996" customHeight="1" x14ac:dyDescent="0.3"/>
    <row r="41" spans="1:6" x14ac:dyDescent="0.3">
      <c r="A41" s="13" t="s">
        <v>224</v>
      </c>
    </row>
    <row r="42" spans="1:6" ht="5.0999999999999996" customHeight="1" x14ac:dyDescent="0.3"/>
    <row r="43" spans="1:6" ht="15" customHeight="1" x14ac:dyDescent="0.3">
      <c r="A43" s="7"/>
      <c r="B43" s="7"/>
    </row>
    <row r="44" spans="1:6" ht="15" customHeight="1" x14ac:dyDescent="0.3"/>
    <row r="45" spans="1:6" ht="15" customHeight="1" x14ac:dyDescent="0.3">
      <c r="F45" s="3"/>
    </row>
    <row r="46" spans="1:6" ht="15" customHeight="1" x14ac:dyDescent="0.3"/>
    <row r="47" spans="1:6" ht="15" customHeight="1" x14ac:dyDescent="0.3"/>
    <row r="48" spans="1:6" ht="15" customHeight="1" x14ac:dyDescent="0.3"/>
    <row r="49" spans="8:8" ht="15" customHeight="1" x14ac:dyDescent="0.3"/>
    <row r="50" spans="8:8" ht="15" customHeight="1" x14ac:dyDescent="0.3"/>
    <row r="51" spans="8:8" ht="15" customHeight="1" x14ac:dyDescent="0.3"/>
    <row r="52" spans="8:8" ht="15" customHeight="1" x14ac:dyDescent="0.3"/>
    <row r="53" spans="8:8" ht="15" customHeight="1" x14ac:dyDescent="0.3"/>
    <row r="54" spans="8:8" ht="15" customHeight="1" x14ac:dyDescent="0.3"/>
    <row r="55" spans="8:8" ht="15" customHeight="1" x14ac:dyDescent="0.3">
      <c r="H55" s="2"/>
    </row>
    <row r="56" spans="8:8" ht="15" customHeight="1" x14ac:dyDescent="0.3"/>
    <row r="57" spans="8:8" ht="15" customHeight="1" x14ac:dyDescent="0.3"/>
    <row r="58" spans="8:8" ht="15" customHeight="1" x14ac:dyDescent="0.3"/>
    <row r="59" spans="8:8" ht="15" customHeight="1" x14ac:dyDescent="0.3"/>
    <row r="60" spans="8:8" ht="15" customHeight="1" x14ac:dyDescent="0.3"/>
    <row r="61" spans="8:8" ht="15" customHeight="1" x14ac:dyDescent="0.3"/>
    <row r="62" spans="8:8" ht="15" customHeight="1" x14ac:dyDescent="0.3"/>
    <row r="63" spans="8:8" ht="15" customHeight="1" x14ac:dyDescent="0.3"/>
    <row r="64" spans="8:8" ht="15" customHeight="1" x14ac:dyDescent="0.3"/>
    <row r="65" spans="1:6" ht="15" customHeight="1" x14ac:dyDescent="0.3"/>
    <row r="66" spans="1:6" ht="15" customHeight="1" x14ac:dyDescent="0.3"/>
    <row r="67" spans="1:6" ht="5.0999999999999996" customHeight="1" x14ac:dyDescent="0.3"/>
    <row r="68" spans="1:6" x14ac:dyDescent="0.3">
      <c r="A68" s="13" t="s">
        <v>5</v>
      </c>
    </row>
    <row r="69" spans="1:6" ht="5.0999999999999996" customHeight="1" x14ac:dyDescent="0.3"/>
    <row r="70" spans="1:6" ht="15" customHeight="1" x14ac:dyDescent="0.3">
      <c r="A70" s="7"/>
      <c r="B70" s="7"/>
    </row>
    <row r="71" spans="1:6" ht="15" customHeight="1" x14ac:dyDescent="0.3"/>
    <row r="72" spans="1:6" ht="15" customHeight="1" x14ac:dyDescent="0.3">
      <c r="F72" s="3"/>
    </row>
    <row r="73" spans="1:6" ht="15" customHeight="1" x14ac:dyDescent="0.3"/>
    <row r="74" spans="1:6" ht="15" customHeight="1" x14ac:dyDescent="0.3"/>
    <row r="75" spans="1:6" ht="15" customHeight="1" x14ac:dyDescent="0.3"/>
    <row r="76" spans="1:6" ht="15" customHeight="1" x14ac:dyDescent="0.3"/>
    <row r="77" spans="1:6" ht="15" customHeight="1" x14ac:dyDescent="0.3"/>
    <row r="78" spans="1:6" ht="15" customHeight="1" x14ac:dyDescent="0.3"/>
    <row r="79" spans="1:6" ht="15" customHeight="1" x14ac:dyDescent="0.3"/>
    <row r="80" spans="1:6" ht="15" customHeight="1" x14ac:dyDescent="0.3"/>
    <row r="81" spans="8:8" ht="15" customHeight="1" x14ac:dyDescent="0.3"/>
    <row r="82" spans="8:8" ht="15" customHeight="1" x14ac:dyDescent="0.3">
      <c r="H82" s="2"/>
    </row>
    <row r="83" spans="8:8" ht="15" customHeight="1" x14ac:dyDescent="0.3"/>
    <row r="84" spans="8:8" ht="15" customHeight="1" x14ac:dyDescent="0.3"/>
    <row r="85" spans="8:8" ht="15" customHeight="1" x14ac:dyDescent="0.3"/>
    <row r="86" spans="8:8" ht="15" customHeight="1" x14ac:dyDescent="0.3"/>
    <row r="87" spans="8:8" ht="15" customHeight="1" x14ac:dyDescent="0.3"/>
    <row r="88" spans="8:8" ht="15" customHeight="1" x14ac:dyDescent="0.3"/>
    <row r="89" spans="8:8" ht="15" customHeight="1" x14ac:dyDescent="0.3"/>
    <row r="90" spans="8:8" ht="15" customHeight="1" x14ac:dyDescent="0.3"/>
    <row r="91" spans="8:8" ht="15" customHeight="1" x14ac:dyDescent="0.3"/>
    <row r="92" spans="8:8" ht="15" customHeight="1" x14ac:dyDescent="0.3"/>
    <row r="93" spans="8:8" ht="15" customHeight="1" x14ac:dyDescent="0.3"/>
    <row r="94" spans="8:8" ht="5.0999999999999996" customHeight="1" x14ac:dyDescent="0.3"/>
    <row r="95" spans="8:8" ht="15" customHeight="1" x14ac:dyDescent="0.3"/>
  </sheetData>
  <mergeCells count="9">
    <mergeCell ref="H6:H7"/>
    <mergeCell ref="B7:D7"/>
    <mergeCell ref="B8:D8"/>
    <mergeCell ref="B4:D4"/>
    <mergeCell ref="B5:D5"/>
    <mergeCell ref="B6:D6"/>
    <mergeCell ref="E6:E7"/>
    <mergeCell ref="F6:F7"/>
    <mergeCell ref="G6:G7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46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A7C1860-7D49-4B53-B13D-734798C087D8}">
          <x14:formula1>
            <xm:f>'Validação Dados'!$C$2:$C$9</xm:f>
          </x14:formula1>
          <xm:sqref>B5:D5</xm:sqref>
        </x14:dataValidation>
        <x14:dataValidation type="list" allowBlank="1" showInputMessage="1" showErrorMessage="1" xr:uid="{88069452-1BC2-49E9-83BD-AAA76AD81F6E}">
          <x14:formula1>
            <xm:f>'Validação Dados'!$A$2:$A$92</xm:f>
          </x14:formula1>
          <xm:sqref>B4:D4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E0EFD-9131-4A2C-AFEF-2FA3377E1D5E}">
  <sheetPr>
    <pageSetUpPr fitToPage="1"/>
  </sheetPr>
  <dimension ref="A1:K95"/>
  <sheetViews>
    <sheetView view="pageBreakPreview" zoomScaleNormal="100" zoomScaleSheetLayoutView="100" workbookViewId="0">
      <selection activeCell="B14" sqref="B14"/>
    </sheetView>
  </sheetViews>
  <sheetFormatPr defaultColWidth="9.109375" defaultRowHeight="14.4" x14ac:dyDescent="0.3"/>
  <cols>
    <col min="1" max="1" width="20.6640625" style="1" customWidth="1"/>
    <col min="2" max="2" width="15.6640625" style="1" customWidth="1"/>
    <col min="3" max="3" width="45.6640625" style="1" customWidth="1"/>
    <col min="4" max="4" width="10.6640625" style="1" customWidth="1"/>
    <col min="5" max="5" width="31" style="1" bestFit="1" customWidth="1"/>
    <col min="6" max="8" width="30.77734375" style="1" customWidth="1"/>
    <col min="9" max="9" width="2.6640625" style="1" customWidth="1"/>
    <col min="10" max="16384" width="9.109375" style="1"/>
  </cols>
  <sheetData>
    <row r="1" spans="1:11" ht="18" x14ac:dyDescent="0.35">
      <c r="A1" s="8" t="s">
        <v>0</v>
      </c>
      <c r="B1" s="9"/>
      <c r="C1" s="8"/>
      <c r="D1" s="8"/>
      <c r="E1" s="9"/>
      <c r="F1" s="9"/>
      <c r="G1" s="9"/>
      <c r="H1" s="9"/>
      <c r="J1" s="1" t="str">
        <f>UPPER(C10)</f>
        <v>XXXXXXXXX</v>
      </c>
    </row>
    <row r="2" spans="1:11" x14ac:dyDescent="0.3">
      <c r="J2" s="1" t="s">
        <v>214</v>
      </c>
      <c r="K2" s="1" t="str">
        <f>VLOOKUP(B4,Imagens!$A$12:$C$104,3,FALSE)</f>
        <v>logoPrefeitura92</v>
      </c>
    </row>
    <row r="3" spans="1:11" x14ac:dyDescent="0.3">
      <c r="J3" s="1" t="s">
        <v>215</v>
      </c>
      <c r="K3" s="1" t="str">
        <f>VLOOKUP(B5,Imagens!$A$1:$C$8,3,FALSE)</f>
        <v>logoContratada08</v>
      </c>
    </row>
    <row r="4" spans="1:11" x14ac:dyDescent="0.3">
      <c r="A4" s="15" t="s">
        <v>19</v>
      </c>
      <c r="B4" s="40" t="s">
        <v>229</v>
      </c>
      <c r="C4" s="40"/>
      <c r="D4" s="40"/>
      <c r="E4" s="10" t="s">
        <v>7</v>
      </c>
      <c r="F4" s="10" t="s">
        <v>10</v>
      </c>
      <c r="G4" s="10" t="s">
        <v>11</v>
      </c>
      <c r="H4" s="10" t="s">
        <v>12</v>
      </c>
    </row>
    <row r="5" spans="1:11" x14ac:dyDescent="0.3">
      <c r="A5" s="15" t="s">
        <v>18</v>
      </c>
      <c r="B5" s="40" t="s">
        <v>36</v>
      </c>
      <c r="C5" s="40"/>
      <c r="D5" s="40"/>
      <c r="E5" s="10" t="s">
        <v>2</v>
      </c>
      <c r="F5" s="12">
        <v>45492</v>
      </c>
      <c r="G5" s="12">
        <v>45492</v>
      </c>
      <c r="H5" s="12">
        <v>45492</v>
      </c>
      <c r="J5" s="1" t="s">
        <v>216</v>
      </c>
      <c r="K5" s="1" t="s">
        <v>217</v>
      </c>
    </row>
    <row r="6" spans="1:11" ht="19.95" customHeight="1" x14ac:dyDescent="0.3">
      <c r="A6" s="15"/>
      <c r="B6" s="40"/>
      <c r="C6" s="40"/>
      <c r="D6" s="40"/>
      <c r="E6" s="32" t="s">
        <v>3</v>
      </c>
      <c r="F6" s="34"/>
      <c r="G6" s="36"/>
      <c r="H6" s="34"/>
    </row>
    <row r="7" spans="1:11" ht="19.95" customHeight="1" x14ac:dyDescent="0.3">
      <c r="A7" s="15" t="s">
        <v>20</v>
      </c>
      <c r="B7" s="40" t="s">
        <v>220</v>
      </c>
      <c r="C7" s="40"/>
      <c r="D7" s="40"/>
      <c r="E7" s="33"/>
      <c r="F7" s="35"/>
      <c r="G7" s="37"/>
      <c r="H7" s="35"/>
    </row>
    <row r="8" spans="1:11" ht="19.95" customHeight="1" x14ac:dyDescent="0.3">
      <c r="A8" s="15" t="s">
        <v>21</v>
      </c>
      <c r="B8" s="40" t="s">
        <v>221</v>
      </c>
      <c r="C8" s="40"/>
      <c r="D8" s="40"/>
      <c r="E8" s="31" t="s">
        <v>237</v>
      </c>
      <c r="F8" s="11">
        <v>0</v>
      </c>
      <c r="G8" s="11">
        <v>0</v>
      </c>
      <c r="H8" s="11">
        <v>0</v>
      </c>
    </row>
    <row r="9" spans="1:11" ht="19.95" customHeight="1" x14ac:dyDescent="0.3">
      <c r="A9" s="6" t="s">
        <v>16</v>
      </c>
      <c r="B9" s="5" t="s">
        <v>17</v>
      </c>
      <c r="C9" s="5" t="s">
        <v>1</v>
      </c>
      <c r="D9" s="5" t="s">
        <v>14</v>
      </c>
      <c r="E9" s="10" t="s">
        <v>236</v>
      </c>
      <c r="F9" s="11">
        <v>0</v>
      </c>
      <c r="G9" s="11">
        <v>0</v>
      </c>
      <c r="H9" s="11">
        <v>0</v>
      </c>
    </row>
    <row r="10" spans="1:11" ht="19.95" customHeight="1" x14ac:dyDescent="0.3">
      <c r="A10" s="6" t="s">
        <v>8</v>
      </c>
      <c r="B10" s="5" t="s">
        <v>9</v>
      </c>
      <c r="C10" s="6" t="s">
        <v>239</v>
      </c>
      <c r="D10" s="5" t="s">
        <v>238</v>
      </c>
      <c r="E10" s="10" t="s">
        <v>15</v>
      </c>
      <c r="F10" s="11">
        <f>SUM(F8:F9)</f>
        <v>0</v>
      </c>
      <c r="G10" s="11">
        <f t="shared" ref="G10:H10" si="0">SUM(G8:G9)</f>
        <v>0</v>
      </c>
      <c r="H10" s="11">
        <f t="shared" si="0"/>
        <v>0</v>
      </c>
    </row>
    <row r="12" spans="1:11" x14ac:dyDescent="0.3">
      <c r="E12" s="4" t="s">
        <v>6</v>
      </c>
      <c r="F12" s="14">
        <f>MEDIAN(F10:H10)</f>
        <v>0</v>
      </c>
    </row>
    <row r="14" spans="1:11" x14ac:dyDescent="0.3">
      <c r="A14" s="13" t="s">
        <v>4</v>
      </c>
    </row>
    <row r="15" spans="1:11" ht="5.0999999999999996" customHeight="1" x14ac:dyDescent="0.3"/>
    <row r="16" spans="1:11" ht="15" customHeight="1" x14ac:dyDescent="0.3">
      <c r="A16" s="7"/>
      <c r="B16" s="7"/>
    </row>
    <row r="17" spans="6:8" ht="15" customHeight="1" x14ac:dyDescent="0.3"/>
    <row r="18" spans="6:8" ht="15" customHeight="1" x14ac:dyDescent="0.3">
      <c r="F18" s="3"/>
    </row>
    <row r="19" spans="6:8" ht="15" customHeight="1" x14ac:dyDescent="0.3"/>
    <row r="20" spans="6:8" ht="15" customHeight="1" x14ac:dyDescent="0.3"/>
    <row r="21" spans="6:8" ht="15" customHeight="1" x14ac:dyDescent="0.3"/>
    <row r="22" spans="6:8" ht="15" customHeight="1" x14ac:dyDescent="0.3"/>
    <row r="23" spans="6:8" ht="15" customHeight="1" x14ac:dyDescent="0.3"/>
    <row r="24" spans="6:8" ht="15" customHeight="1" x14ac:dyDescent="0.3"/>
    <row r="25" spans="6:8" ht="15" customHeight="1" x14ac:dyDescent="0.3"/>
    <row r="26" spans="6:8" ht="15" customHeight="1" x14ac:dyDescent="0.3"/>
    <row r="27" spans="6:8" ht="15" customHeight="1" x14ac:dyDescent="0.3"/>
    <row r="28" spans="6:8" ht="15" customHeight="1" x14ac:dyDescent="0.3">
      <c r="H28" s="2"/>
    </row>
    <row r="29" spans="6:8" ht="15" customHeight="1" x14ac:dyDescent="0.3"/>
    <row r="30" spans="6:8" ht="15" customHeight="1" x14ac:dyDescent="0.3"/>
    <row r="31" spans="6:8" ht="15" customHeight="1" x14ac:dyDescent="0.3"/>
    <row r="32" spans="6:8" ht="15" customHeight="1" x14ac:dyDescent="0.3"/>
    <row r="33" spans="1:6" ht="15" customHeight="1" x14ac:dyDescent="0.3"/>
    <row r="34" spans="1:6" ht="15" customHeight="1" x14ac:dyDescent="0.3"/>
    <row r="35" spans="1:6" ht="15" customHeight="1" x14ac:dyDescent="0.3"/>
    <row r="36" spans="1:6" ht="15" customHeight="1" x14ac:dyDescent="0.3"/>
    <row r="37" spans="1:6" ht="15" customHeight="1" x14ac:dyDescent="0.3"/>
    <row r="38" spans="1:6" ht="15" customHeight="1" x14ac:dyDescent="0.3"/>
    <row r="39" spans="1:6" ht="15" customHeight="1" x14ac:dyDescent="0.3"/>
    <row r="40" spans="1:6" ht="5.0999999999999996" customHeight="1" x14ac:dyDescent="0.3"/>
    <row r="41" spans="1:6" x14ac:dyDescent="0.3">
      <c r="A41" s="13" t="s">
        <v>224</v>
      </c>
    </row>
    <row r="42" spans="1:6" ht="5.0999999999999996" customHeight="1" x14ac:dyDescent="0.3"/>
    <row r="43" spans="1:6" ht="15" customHeight="1" x14ac:dyDescent="0.3">
      <c r="A43" s="7"/>
      <c r="B43" s="7"/>
    </row>
    <row r="44" spans="1:6" ht="15" customHeight="1" x14ac:dyDescent="0.3"/>
    <row r="45" spans="1:6" ht="15" customHeight="1" x14ac:dyDescent="0.3">
      <c r="F45" s="3"/>
    </row>
    <row r="46" spans="1:6" ht="15" customHeight="1" x14ac:dyDescent="0.3"/>
    <row r="47" spans="1:6" ht="15" customHeight="1" x14ac:dyDescent="0.3"/>
    <row r="48" spans="1:6" ht="15" customHeight="1" x14ac:dyDescent="0.3"/>
    <row r="49" spans="8:8" ht="15" customHeight="1" x14ac:dyDescent="0.3"/>
    <row r="50" spans="8:8" ht="15" customHeight="1" x14ac:dyDescent="0.3"/>
    <row r="51" spans="8:8" ht="15" customHeight="1" x14ac:dyDescent="0.3"/>
    <row r="52" spans="8:8" ht="15" customHeight="1" x14ac:dyDescent="0.3"/>
    <row r="53" spans="8:8" ht="15" customHeight="1" x14ac:dyDescent="0.3"/>
    <row r="54" spans="8:8" ht="15" customHeight="1" x14ac:dyDescent="0.3"/>
    <row r="55" spans="8:8" ht="15" customHeight="1" x14ac:dyDescent="0.3">
      <c r="H55" s="2"/>
    </row>
    <row r="56" spans="8:8" ht="15" customHeight="1" x14ac:dyDescent="0.3"/>
    <row r="57" spans="8:8" ht="15" customHeight="1" x14ac:dyDescent="0.3"/>
    <row r="58" spans="8:8" ht="15" customHeight="1" x14ac:dyDescent="0.3"/>
    <row r="59" spans="8:8" ht="15" customHeight="1" x14ac:dyDescent="0.3"/>
    <row r="60" spans="8:8" ht="15" customHeight="1" x14ac:dyDescent="0.3"/>
    <row r="61" spans="8:8" ht="15" customHeight="1" x14ac:dyDescent="0.3"/>
    <row r="62" spans="8:8" ht="15" customHeight="1" x14ac:dyDescent="0.3"/>
    <row r="63" spans="8:8" ht="15" customHeight="1" x14ac:dyDescent="0.3"/>
    <row r="64" spans="8:8" ht="15" customHeight="1" x14ac:dyDescent="0.3"/>
    <row r="65" spans="1:6" ht="15" customHeight="1" x14ac:dyDescent="0.3"/>
    <row r="66" spans="1:6" ht="15" customHeight="1" x14ac:dyDescent="0.3"/>
    <row r="67" spans="1:6" ht="5.0999999999999996" customHeight="1" x14ac:dyDescent="0.3"/>
    <row r="68" spans="1:6" x14ac:dyDescent="0.3">
      <c r="A68" s="13" t="s">
        <v>5</v>
      </c>
    </row>
    <row r="69" spans="1:6" ht="5.0999999999999996" customHeight="1" x14ac:dyDescent="0.3"/>
    <row r="70" spans="1:6" ht="15" customHeight="1" x14ac:dyDescent="0.3">
      <c r="A70" s="7"/>
      <c r="B70" s="7"/>
    </row>
    <row r="71" spans="1:6" ht="15" customHeight="1" x14ac:dyDescent="0.3"/>
    <row r="72" spans="1:6" ht="15" customHeight="1" x14ac:dyDescent="0.3">
      <c r="F72" s="3"/>
    </row>
    <row r="73" spans="1:6" ht="15" customHeight="1" x14ac:dyDescent="0.3"/>
    <row r="74" spans="1:6" ht="15" customHeight="1" x14ac:dyDescent="0.3"/>
    <row r="75" spans="1:6" ht="15" customHeight="1" x14ac:dyDescent="0.3"/>
    <row r="76" spans="1:6" ht="15" customHeight="1" x14ac:dyDescent="0.3"/>
    <row r="77" spans="1:6" ht="15" customHeight="1" x14ac:dyDescent="0.3"/>
    <row r="78" spans="1:6" ht="15" customHeight="1" x14ac:dyDescent="0.3"/>
    <row r="79" spans="1:6" ht="15" customHeight="1" x14ac:dyDescent="0.3"/>
    <row r="80" spans="1:6" ht="15" customHeight="1" x14ac:dyDescent="0.3"/>
    <row r="81" spans="8:8" ht="15" customHeight="1" x14ac:dyDescent="0.3"/>
    <row r="82" spans="8:8" ht="15" customHeight="1" x14ac:dyDescent="0.3">
      <c r="H82" s="2"/>
    </row>
    <row r="83" spans="8:8" ht="15" customHeight="1" x14ac:dyDescent="0.3"/>
    <row r="84" spans="8:8" ht="15" customHeight="1" x14ac:dyDescent="0.3"/>
    <row r="85" spans="8:8" ht="15" customHeight="1" x14ac:dyDescent="0.3"/>
    <row r="86" spans="8:8" ht="15" customHeight="1" x14ac:dyDescent="0.3"/>
    <row r="87" spans="8:8" ht="15" customHeight="1" x14ac:dyDescent="0.3"/>
    <row r="88" spans="8:8" ht="15" customHeight="1" x14ac:dyDescent="0.3"/>
    <row r="89" spans="8:8" ht="15" customHeight="1" x14ac:dyDescent="0.3"/>
    <row r="90" spans="8:8" ht="15" customHeight="1" x14ac:dyDescent="0.3"/>
    <row r="91" spans="8:8" ht="15" customHeight="1" x14ac:dyDescent="0.3"/>
    <row r="92" spans="8:8" ht="15" customHeight="1" x14ac:dyDescent="0.3"/>
    <row r="93" spans="8:8" ht="15" customHeight="1" x14ac:dyDescent="0.3"/>
    <row r="94" spans="8:8" ht="5.0999999999999996" customHeight="1" x14ac:dyDescent="0.3"/>
    <row r="95" spans="8:8" ht="15" customHeight="1" x14ac:dyDescent="0.3"/>
  </sheetData>
  <mergeCells count="9">
    <mergeCell ref="H6:H7"/>
    <mergeCell ref="B7:D7"/>
    <mergeCell ref="B8:D8"/>
    <mergeCell ref="B4:D4"/>
    <mergeCell ref="B5:D5"/>
    <mergeCell ref="B6:D6"/>
    <mergeCell ref="E6:E7"/>
    <mergeCell ref="F6:F7"/>
    <mergeCell ref="G6:G7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46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9AEFD2E-EBA0-47AA-80FA-859608433A7C}">
          <x14:formula1>
            <xm:f>'Validação Dados'!$C$2:$C$9</xm:f>
          </x14:formula1>
          <xm:sqref>B5:D5</xm:sqref>
        </x14:dataValidation>
        <x14:dataValidation type="list" allowBlank="1" showInputMessage="1" showErrorMessage="1" xr:uid="{8ABAE794-892E-4A7F-8403-FF4456660BA2}">
          <x14:formula1>
            <xm:f>'Validação Dados'!$A$2:$A$92</xm:f>
          </x14:formula1>
          <xm:sqref>B4:D4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2BB78-11D7-4488-BCF5-7C6D63B6EBAA}">
  <sheetPr>
    <pageSetUpPr fitToPage="1"/>
  </sheetPr>
  <dimension ref="A1:K95"/>
  <sheetViews>
    <sheetView view="pageBreakPreview" zoomScaleNormal="100" zoomScaleSheetLayoutView="100" workbookViewId="0">
      <selection activeCell="B14" sqref="B14"/>
    </sheetView>
  </sheetViews>
  <sheetFormatPr defaultColWidth="9.109375" defaultRowHeight="14.4" x14ac:dyDescent="0.3"/>
  <cols>
    <col min="1" max="1" width="20.6640625" style="1" customWidth="1"/>
    <col min="2" max="2" width="15.6640625" style="1" customWidth="1"/>
    <col min="3" max="3" width="45.6640625" style="1" customWidth="1"/>
    <col min="4" max="4" width="10.6640625" style="1" customWidth="1"/>
    <col min="5" max="5" width="31" style="1" bestFit="1" customWidth="1"/>
    <col min="6" max="8" width="30.77734375" style="1" customWidth="1"/>
    <col min="9" max="9" width="2.6640625" style="1" customWidth="1"/>
    <col min="10" max="16384" width="9.109375" style="1"/>
  </cols>
  <sheetData>
    <row r="1" spans="1:11" ht="18" x14ac:dyDescent="0.35">
      <c r="A1" s="8" t="s">
        <v>0</v>
      </c>
      <c r="B1" s="9"/>
      <c r="C1" s="8"/>
      <c r="D1" s="8"/>
      <c r="E1" s="9"/>
      <c r="F1" s="9"/>
      <c r="G1" s="9"/>
      <c r="H1" s="9"/>
      <c r="J1" s="1" t="str">
        <f>UPPER(C10)</f>
        <v>XXXXXXXXX</v>
      </c>
    </row>
    <row r="2" spans="1:11" x14ac:dyDescent="0.3">
      <c r="J2" s="1" t="s">
        <v>214</v>
      </c>
      <c r="K2" s="1" t="str">
        <f>VLOOKUP(B4,Imagens!$A$12:$C$104,3,FALSE)</f>
        <v>logoPrefeitura92</v>
      </c>
    </row>
    <row r="3" spans="1:11" x14ac:dyDescent="0.3">
      <c r="J3" s="1" t="s">
        <v>215</v>
      </c>
      <c r="K3" s="1" t="str">
        <f>VLOOKUP(B5,Imagens!$A$1:$C$8,3,FALSE)</f>
        <v>logoContratada08</v>
      </c>
    </row>
    <row r="4" spans="1:11" x14ac:dyDescent="0.3">
      <c r="A4" s="15" t="s">
        <v>19</v>
      </c>
      <c r="B4" s="40" t="s">
        <v>229</v>
      </c>
      <c r="C4" s="40"/>
      <c r="D4" s="40"/>
      <c r="E4" s="10" t="s">
        <v>7</v>
      </c>
      <c r="F4" s="10" t="s">
        <v>10</v>
      </c>
      <c r="G4" s="10" t="s">
        <v>11</v>
      </c>
      <c r="H4" s="10" t="s">
        <v>12</v>
      </c>
    </row>
    <row r="5" spans="1:11" x14ac:dyDescent="0.3">
      <c r="A5" s="15" t="s">
        <v>18</v>
      </c>
      <c r="B5" s="40" t="s">
        <v>36</v>
      </c>
      <c r="C5" s="40"/>
      <c r="D5" s="40"/>
      <c r="E5" s="10" t="s">
        <v>2</v>
      </c>
      <c r="F5" s="12">
        <v>45492</v>
      </c>
      <c r="G5" s="12">
        <v>45492</v>
      </c>
      <c r="H5" s="12">
        <v>45492</v>
      </c>
      <c r="J5" s="1" t="s">
        <v>216</v>
      </c>
      <c r="K5" s="1" t="s">
        <v>217</v>
      </c>
    </row>
    <row r="6" spans="1:11" ht="19.95" customHeight="1" x14ac:dyDescent="0.3">
      <c r="A6" s="15"/>
      <c r="B6" s="40"/>
      <c r="C6" s="40"/>
      <c r="D6" s="40"/>
      <c r="E6" s="32" t="s">
        <v>3</v>
      </c>
      <c r="F6" s="34"/>
      <c r="G6" s="36"/>
      <c r="H6" s="34"/>
    </row>
    <row r="7" spans="1:11" ht="19.95" customHeight="1" x14ac:dyDescent="0.3">
      <c r="A7" s="15" t="s">
        <v>20</v>
      </c>
      <c r="B7" s="40" t="s">
        <v>220</v>
      </c>
      <c r="C7" s="40"/>
      <c r="D7" s="40"/>
      <c r="E7" s="33"/>
      <c r="F7" s="35"/>
      <c r="G7" s="37"/>
      <c r="H7" s="35"/>
    </row>
    <row r="8" spans="1:11" ht="19.95" customHeight="1" x14ac:dyDescent="0.3">
      <c r="A8" s="15" t="s">
        <v>21</v>
      </c>
      <c r="B8" s="40" t="s">
        <v>221</v>
      </c>
      <c r="C8" s="40"/>
      <c r="D8" s="40"/>
      <c r="E8" s="31" t="s">
        <v>237</v>
      </c>
      <c r="F8" s="11">
        <v>0</v>
      </c>
      <c r="G8" s="11">
        <v>0</v>
      </c>
      <c r="H8" s="11">
        <v>0</v>
      </c>
    </row>
    <row r="9" spans="1:11" ht="19.95" customHeight="1" x14ac:dyDescent="0.3">
      <c r="A9" s="6" t="s">
        <v>16</v>
      </c>
      <c r="B9" s="5" t="s">
        <v>17</v>
      </c>
      <c r="C9" s="5" t="s">
        <v>1</v>
      </c>
      <c r="D9" s="5" t="s">
        <v>14</v>
      </c>
      <c r="E9" s="10" t="s">
        <v>236</v>
      </c>
      <c r="F9" s="11">
        <v>0</v>
      </c>
      <c r="G9" s="11">
        <v>0</v>
      </c>
      <c r="H9" s="11">
        <v>0</v>
      </c>
    </row>
    <row r="10" spans="1:11" ht="19.95" customHeight="1" x14ac:dyDescent="0.3">
      <c r="A10" s="6" t="s">
        <v>8</v>
      </c>
      <c r="B10" s="5" t="s">
        <v>9</v>
      </c>
      <c r="C10" s="6" t="s">
        <v>239</v>
      </c>
      <c r="D10" s="5" t="s">
        <v>238</v>
      </c>
      <c r="E10" s="10" t="s">
        <v>15</v>
      </c>
      <c r="F10" s="11">
        <f>SUM(F8:F9)</f>
        <v>0</v>
      </c>
      <c r="G10" s="11">
        <f t="shared" ref="G10:H10" si="0">SUM(G8:G9)</f>
        <v>0</v>
      </c>
      <c r="H10" s="11">
        <f t="shared" si="0"/>
        <v>0</v>
      </c>
    </row>
    <row r="12" spans="1:11" x14ac:dyDescent="0.3">
      <c r="E12" s="4" t="s">
        <v>6</v>
      </c>
      <c r="F12" s="14">
        <f>MEDIAN(F10:H10)</f>
        <v>0</v>
      </c>
    </row>
    <row r="14" spans="1:11" x14ac:dyDescent="0.3">
      <c r="A14" s="13" t="s">
        <v>4</v>
      </c>
    </row>
    <row r="15" spans="1:11" ht="5.0999999999999996" customHeight="1" x14ac:dyDescent="0.3"/>
    <row r="16" spans="1:11" ht="15" customHeight="1" x14ac:dyDescent="0.3">
      <c r="A16" s="7"/>
      <c r="B16" s="7"/>
    </row>
    <row r="17" spans="6:8" ht="15" customHeight="1" x14ac:dyDescent="0.3"/>
    <row r="18" spans="6:8" ht="15" customHeight="1" x14ac:dyDescent="0.3">
      <c r="F18" s="3"/>
    </row>
    <row r="19" spans="6:8" ht="15" customHeight="1" x14ac:dyDescent="0.3"/>
    <row r="20" spans="6:8" ht="15" customHeight="1" x14ac:dyDescent="0.3"/>
    <row r="21" spans="6:8" ht="15" customHeight="1" x14ac:dyDescent="0.3"/>
    <row r="22" spans="6:8" ht="15" customHeight="1" x14ac:dyDescent="0.3"/>
    <row r="23" spans="6:8" ht="15" customHeight="1" x14ac:dyDescent="0.3"/>
    <row r="24" spans="6:8" ht="15" customHeight="1" x14ac:dyDescent="0.3"/>
    <row r="25" spans="6:8" ht="15" customHeight="1" x14ac:dyDescent="0.3"/>
    <row r="26" spans="6:8" ht="15" customHeight="1" x14ac:dyDescent="0.3"/>
    <row r="27" spans="6:8" ht="15" customHeight="1" x14ac:dyDescent="0.3"/>
    <row r="28" spans="6:8" ht="15" customHeight="1" x14ac:dyDescent="0.3">
      <c r="H28" s="2"/>
    </row>
    <row r="29" spans="6:8" ht="15" customHeight="1" x14ac:dyDescent="0.3"/>
    <row r="30" spans="6:8" ht="15" customHeight="1" x14ac:dyDescent="0.3"/>
    <row r="31" spans="6:8" ht="15" customHeight="1" x14ac:dyDescent="0.3"/>
    <row r="32" spans="6:8" ht="15" customHeight="1" x14ac:dyDescent="0.3"/>
    <row r="33" spans="1:6" ht="15" customHeight="1" x14ac:dyDescent="0.3"/>
    <row r="34" spans="1:6" ht="15" customHeight="1" x14ac:dyDescent="0.3"/>
    <row r="35" spans="1:6" ht="15" customHeight="1" x14ac:dyDescent="0.3"/>
    <row r="36" spans="1:6" ht="15" customHeight="1" x14ac:dyDescent="0.3"/>
    <row r="37" spans="1:6" ht="15" customHeight="1" x14ac:dyDescent="0.3"/>
    <row r="38" spans="1:6" ht="15" customHeight="1" x14ac:dyDescent="0.3"/>
    <row r="39" spans="1:6" ht="15" customHeight="1" x14ac:dyDescent="0.3"/>
    <row r="40" spans="1:6" ht="5.0999999999999996" customHeight="1" x14ac:dyDescent="0.3"/>
    <row r="41" spans="1:6" x14ac:dyDescent="0.3">
      <c r="A41" s="13" t="s">
        <v>224</v>
      </c>
    </row>
    <row r="42" spans="1:6" ht="5.0999999999999996" customHeight="1" x14ac:dyDescent="0.3"/>
    <row r="43" spans="1:6" ht="15" customHeight="1" x14ac:dyDescent="0.3">
      <c r="A43" s="7"/>
      <c r="B43" s="7"/>
    </row>
    <row r="44" spans="1:6" ht="15" customHeight="1" x14ac:dyDescent="0.3"/>
    <row r="45" spans="1:6" ht="15" customHeight="1" x14ac:dyDescent="0.3">
      <c r="F45" s="3"/>
    </row>
    <row r="46" spans="1:6" ht="15" customHeight="1" x14ac:dyDescent="0.3"/>
    <row r="47" spans="1:6" ht="15" customHeight="1" x14ac:dyDescent="0.3"/>
    <row r="48" spans="1:6" ht="15" customHeight="1" x14ac:dyDescent="0.3"/>
    <row r="49" spans="8:8" ht="15" customHeight="1" x14ac:dyDescent="0.3"/>
    <row r="50" spans="8:8" ht="15" customHeight="1" x14ac:dyDescent="0.3"/>
    <row r="51" spans="8:8" ht="15" customHeight="1" x14ac:dyDescent="0.3"/>
    <row r="52" spans="8:8" ht="15" customHeight="1" x14ac:dyDescent="0.3"/>
    <row r="53" spans="8:8" ht="15" customHeight="1" x14ac:dyDescent="0.3"/>
    <row r="54" spans="8:8" ht="15" customHeight="1" x14ac:dyDescent="0.3"/>
    <row r="55" spans="8:8" ht="15" customHeight="1" x14ac:dyDescent="0.3">
      <c r="H55" s="2"/>
    </row>
    <row r="56" spans="8:8" ht="15" customHeight="1" x14ac:dyDescent="0.3"/>
    <row r="57" spans="8:8" ht="15" customHeight="1" x14ac:dyDescent="0.3"/>
    <row r="58" spans="8:8" ht="15" customHeight="1" x14ac:dyDescent="0.3"/>
    <row r="59" spans="8:8" ht="15" customHeight="1" x14ac:dyDescent="0.3"/>
    <row r="60" spans="8:8" ht="15" customHeight="1" x14ac:dyDescent="0.3"/>
    <row r="61" spans="8:8" ht="15" customHeight="1" x14ac:dyDescent="0.3"/>
    <row r="62" spans="8:8" ht="15" customHeight="1" x14ac:dyDescent="0.3"/>
    <row r="63" spans="8:8" ht="15" customHeight="1" x14ac:dyDescent="0.3"/>
    <row r="64" spans="8:8" ht="15" customHeight="1" x14ac:dyDescent="0.3"/>
    <row r="65" spans="1:6" ht="15" customHeight="1" x14ac:dyDescent="0.3"/>
    <row r="66" spans="1:6" ht="15" customHeight="1" x14ac:dyDescent="0.3"/>
    <row r="67" spans="1:6" ht="5.0999999999999996" customHeight="1" x14ac:dyDescent="0.3"/>
    <row r="68" spans="1:6" x14ac:dyDescent="0.3">
      <c r="A68" s="13" t="s">
        <v>5</v>
      </c>
    </row>
    <row r="69" spans="1:6" ht="5.0999999999999996" customHeight="1" x14ac:dyDescent="0.3"/>
    <row r="70" spans="1:6" ht="15" customHeight="1" x14ac:dyDescent="0.3">
      <c r="A70" s="7"/>
      <c r="B70" s="7"/>
    </row>
    <row r="71" spans="1:6" ht="15" customHeight="1" x14ac:dyDescent="0.3"/>
    <row r="72" spans="1:6" ht="15" customHeight="1" x14ac:dyDescent="0.3">
      <c r="F72" s="3"/>
    </row>
    <row r="73" spans="1:6" ht="15" customHeight="1" x14ac:dyDescent="0.3"/>
    <row r="74" spans="1:6" ht="15" customHeight="1" x14ac:dyDescent="0.3"/>
    <row r="75" spans="1:6" ht="15" customHeight="1" x14ac:dyDescent="0.3"/>
    <row r="76" spans="1:6" ht="15" customHeight="1" x14ac:dyDescent="0.3"/>
    <row r="77" spans="1:6" ht="15" customHeight="1" x14ac:dyDescent="0.3"/>
    <row r="78" spans="1:6" ht="15" customHeight="1" x14ac:dyDescent="0.3"/>
    <row r="79" spans="1:6" ht="15" customHeight="1" x14ac:dyDescent="0.3"/>
    <row r="80" spans="1:6" ht="15" customHeight="1" x14ac:dyDescent="0.3"/>
    <row r="81" spans="8:8" ht="15" customHeight="1" x14ac:dyDescent="0.3"/>
    <row r="82" spans="8:8" ht="15" customHeight="1" x14ac:dyDescent="0.3">
      <c r="H82" s="2"/>
    </row>
    <row r="83" spans="8:8" ht="15" customHeight="1" x14ac:dyDescent="0.3"/>
    <row r="84" spans="8:8" ht="15" customHeight="1" x14ac:dyDescent="0.3"/>
    <row r="85" spans="8:8" ht="15" customHeight="1" x14ac:dyDescent="0.3"/>
    <row r="86" spans="8:8" ht="15" customHeight="1" x14ac:dyDescent="0.3"/>
    <row r="87" spans="8:8" ht="15" customHeight="1" x14ac:dyDescent="0.3"/>
    <row r="88" spans="8:8" ht="15" customHeight="1" x14ac:dyDescent="0.3"/>
    <row r="89" spans="8:8" ht="15" customHeight="1" x14ac:dyDescent="0.3"/>
    <row r="90" spans="8:8" ht="15" customHeight="1" x14ac:dyDescent="0.3"/>
    <row r="91" spans="8:8" ht="15" customHeight="1" x14ac:dyDescent="0.3"/>
    <row r="92" spans="8:8" ht="15" customHeight="1" x14ac:dyDescent="0.3"/>
    <row r="93" spans="8:8" ht="15" customHeight="1" x14ac:dyDescent="0.3"/>
    <row r="94" spans="8:8" ht="5.0999999999999996" customHeight="1" x14ac:dyDescent="0.3"/>
    <row r="95" spans="8:8" ht="15" customHeight="1" x14ac:dyDescent="0.3"/>
  </sheetData>
  <mergeCells count="9">
    <mergeCell ref="H6:H7"/>
    <mergeCell ref="B7:D7"/>
    <mergeCell ref="B8:D8"/>
    <mergeCell ref="B4:D4"/>
    <mergeCell ref="B5:D5"/>
    <mergeCell ref="B6:D6"/>
    <mergeCell ref="E6:E7"/>
    <mergeCell ref="F6:F7"/>
    <mergeCell ref="G6:G7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46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4790DA6-A9DA-4073-8FF8-7E8B8AF8B99D}">
          <x14:formula1>
            <xm:f>'Validação Dados'!$A$2:$A$92</xm:f>
          </x14:formula1>
          <xm:sqref>B4:D4</xm:sqref>
        </x14:dataValidation>
        <x14:dataValidation type="list" allowBlank="1" showInputMessage="1" showErrorMessage="1" xr:uid="{2A1B889C-1B58-4DF2-BB0F-198E769ECA55}">
          <x14:formula1>
            <xm:f>'Validação Dados'!$C$2:$C$9</xm:f>
          </x14:formula1>
          <xm:sqref>B5:D5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64965-5E91-4694-B26D-44B0826FD047}">
  <sheetPr codeName="Imagem"/>
  <dimension ref="A1:G104"/>
  <sheetViews>
    <sheetView zoomScale="90" zoomScaleNormal="90" workbookViewId="0">
      <selection activeCell="A83" sqref="A83"/>
    </sheetView>
  </sheetViews>
  <sheetFormatPr defaultColWidth="9.109375" defaultRowHeight="14.4" x14ac:dyDescent="0.3"/>
  <cols>
    <col min="1" max="1" width="70.6640625" style="16" bestFit="1" customWidth="1"/>
    <col min="2" max="2" width="21.33203125" style="17" customWidth="1"/>
    <col min="3" max="3" width="17.109375" style="16" bestFit="1" customWidth="1"/>
    <col min="4" max="4" width="9.109375" style="16"/>
    <col min="5" max="5" width="17.109375" style="16" bestFit="1" customWidth="1"/>
    <col min="6" max="6" width="15.6640625" style="16" bestFit="1" customWidth="1"/>
    <col min="7" max="16384" width="9.109375" style="16"/>
  </cols>
  <sheetData>
    <row r="1" spans="1:6" ht="52.5" customHeight="1" x14ac:dyDescent="0.3">
      <c r="A1" s="16" t="s">
        <v>22</v>
      </c>
      <c r="C1" s="16" t="s">
        <v>23</v>
      </c>
    </row>
    <row r="2" spans="1:6" ht="52.5" customHeight="1" x14ac:dyDescent="0.3">
      <c r="A2" s="16" t="s">
        <v>24</v>
      </c>
      <c r="C2" s="16" t="s">
        <v>25</v>
      </c>
    </row>
    <row r="3" spans="1:6" ht="52.5" customHeight="1" x14ac:dyDescent="0.3">
      <c r="A3" s="16" t="s">
        <v>26</v>
      </c>
      <c r="C3" s="16" t="s">
        <v>27</v>
      </c>
    </row>
    <row r="4" spans="1:6" ht="52.5" customHeight="1" x14ac:dyDescent="0.3">
      <c r="A4" s="16" t="s">
        <v>28</v>
      </c>
      <c r="C4" s="16" t="s">
        <v>29</v>
      </c>
    </row>
    <row r="5" spans="1:6" ht="52.5" customHeight="1" x14ac:dyDescent="0.3">
      <c r="A5" s="16" t="s">
        <v>30</v>
      </c>
      <c r="C5" s="16" t="s">
        <v>31</v>
      </c>
    </row>
    <row r="6" spans="1:6" ht="52.5" customHeight="1" x14ac:dyDescent="0.3">
      <c r="A6" s="16" t="s">
        <v>32</v>
      </c>
      <c r="C6" s="16" t="s">
        <v>33</v>
      </c>
    </row>
    <row r="7" spans="1:6" ht="52.5" customHeight="1" x14ac:dyDescent="0.3">
      <c r="A7" s="16" t="s">
        <v>34</v>
      </c>
      <c r="C7" s="16" t="s">
        <v>35</v>
      </c>
    </row>
    <row r="8" spans="1:6" ht="81" customHeight="1" x14ac:dyDescent="0.3">
      <c r="A8" s="16" t="s">
        <v>36</v>
      </c>
      <c r="C8" s="16" t="s">
        <v>37</v>
      </c>
    </row>
    <row r="9" spans="1:6" ht="81" customHeight="1" x14ac:dyDescent="0.3"/>
    <row r="10" spans="1:6" ht="81" customHeight="1" x14ac:dyDescent="0.3">
      <c r="E10" s="29" t="s">
        <v>235</v>
      </c>
      <c r="F10" s="30" t="s">
        <v>234</v>
      </c>
    </row>
    <row r="11" spans="1:6" ht="81" customHeight="1" x14ac:dyDescent="0.3"/>
    <row r="12" spans="1:6" ht="69.900000000000006" customHeight="1" x14ac:dyDescent="0.3">
      <c r="A12" s="16" t="s">
        <v>38</v>
      </c>
      <c r="C12" s="16" t="s">
        <v>39</v>
      </c>
    </row>
    <row r="13" spans="1:6" ht="69.900000000000006" customHeight="1" x14ac:dyDescent="0.3">
      <c r="A13" s="18" t="s">
        <v>40</v>
      </c>
      <c r="C13" s="16" t="s">
        <v>41</v>
      </c>
    </row>
    <row r="14" spans="1:6" ht="69.900000000000006" customHeight="1" x14ac:dyDescent="0.3">
      <c r="A14" s="16" t="s">
        <v>42</v>
      </c>
      <c r="C14" s="16" t="s">
        <v>43</v>
      </c>
    </row>
    <row r="15" spans="1:6" ht="69.900000000000006" customHeight="1" x14ac:dyDescent="0.3">
      <c r="A15" s="18" t="s">
        <v>44</v>
      </c>
      <c r="C15" s="16" t="s">
        <v>45</v>
      </c>
    </row>
    <row r="16" spans="1:6" ht="69.900000000000006" customHeight="1" x14ac:dyDescent="0.3">
      <c r="A16" s="16" t="s">
        <v>46</v>
      </c>
      <c r="C16" s="16" t="s">
        <v>47</v>
      </c>
    </row>
    <row r="17" spans="1:3" ht="69.900000000000006" customHeight="1" x14ac:dyDescent="0.3">
      <c r="A17" s="18" t="s">
        <v>48</v>
      </c>
      <c r="C17" s="16" t="s">
        <v>49</v>
      </c>
    </row>
    <row r="18" spans="1:3" ht="69.900000000000006" customHeight="1" x14ac:dyDescent="0.3">
      <c r="A18" s="16" t="s">
        <v>50</v>
      </c>
      <c r="C18" s="16" t="s">
        <v>51</v>
      </c>
    </row>
    <row r="19" spans="1:3" ht="69.900000000000006" customHeight="1" x14ac:dyDescent="0.3">
      <c r="A19" s="18" t="s">
        <v>52</v>
      </c>
      <c r="C19" s="16" t="s">
        <v>53</v>
      </c>
    </row>
    <row r="20" spans="1:3" ht="69.900000000000006" customHeight="1" x14ac:dyDescent="0.3">
      <c r="A20" s="16" t="s">
        <v>54</v>
      </c>
      <c r="C20" s="16" t="s">
        <v>55</v>
      </c>
    </row>
    <row r="21" spans="1:3" ht="69.900000000000006" customHeight="1" x14ac:dyDescent="0.3">
      <c r="A21" s="18" t="s">
        <v>56</v>
      </c>
      <c r="C21" s="16" t="s">
        <v>57</v>
      </c>
    </row>
    <row r="22" spans="1:3" ht="69.900000000000006" customHeight="1" x14ac:dyDescent="0.3">
      <c r="A22" s="16" t="s">
        <v>58</v>
      </c>
      <c r="C22" s="16" t="s">
        <v>59</v>
      </c>
    </row>
    <row r="23" spans="1:3" ht="69.900000000000006" customHeight="1" x14ac:dyDescent="0.3">
      <c r="A23" s="16" t="s">
        <v>60</v>
      </c>
      <c r="C23" s="16" t="s">
        <v>61</v>
      </c>
    </row>
    <row r="24" spans="1:3" ht="69.900000000000006" customHeight="1" x14ac:dyDescent="0.3">
      <c r="A24" s="16" t="s">
        <v>62</v>
      </c>
      <c r="C24" s="16" t="s">
        <v>63</v>
      </c>
    </row>
    <row r="25" spans="1:3" ht="69.900000000000006" customHeight="1" x14ac:dyDescent="0.3">
      <c r="A25" s="16" t="s">
        <v>64</v>
      </c>
      <c r="C25" s="16" t="s">
        <v>65</v>
      </c>
    </row>
    <row r="26" spans="1:3" ht="69.900000000000006" customHeight="1" x14ac:dyDescent="0.3">
      <c r="A26" s="18" t="s">
        <v>66</v>
      </c>
      <c r="C26" s="16" t="s">
        <v>67</v>
      </c>
    </row>
    <row r="27" spans="1:3" ht="69.900000000000006" customHeight="1" x14ac:dyDescent="0.3">
      <c r="A27" s="16" t="s">
        <v>68</v>
      </c>
      <c r="C27" s="16" t="s">
        <v>69</v>
      </c>
    </row>
    <row r="28" spans="1:3" ht="69.900000000000006" customHeight="1" x14ac:dyDescent="0.3">
      <c r="A28" s="16" t="s">
        <v>70</v>
      </c>
      <c r="C28" s="16" t="s">
        <v>71</v>
      </c>
    </row>
    <row r="29" spans="1:3" ht="69.900000000000006" customHeight="1" x14ac:dyDescent="0.3">
      <c r="A29" s="16" t="s">
        <v>62</v>
      </c>
      <c r="C29" s="16" t="s">
        <v>72</v>
      </c>
    </row>
    <row r="30" spans="1:3" ht="69.900000000000006" customHeight="1" x14ac:dyDescent="0.3">
      <c r="A30" s="16" t="s">
        <v>73</v>
      </c>
      <c r="C30" s="16" t="s">
        <v>74</v>
      </c>
    </row>
    <row r="31" spans="1:3" ht="69.900000000000006" customHeight="1" x14ac:dyDescent="0.3">
      <c r="A31" s="16" t="s">
        <v>75</v>
      </c>
      <c r="C31" s="16" t="s">
        <v>76</v>
      </c>
    </row>
    <row r="32" spans="1:3" ht="69.900000000000006" customHeight="1" x14ac:dyDescent="0.3">
      <c r="A32" s="18" t="s">
        <v>77</v>
      </c>
      <c r="C32" s="16" t="s">
        <v>78</v>
      </c>
    </row>
    <row r="33" spans="1:3" ht="69.900000000000006" customHeight="1" x14ac:dyDescent="0.3">
      <c r="A33" s="16" t="s">
        <v>79</v>
      </c>
      <c r="C33" s="16" t="s">
        <v>80</v>
      </c>
    </row>
    <row r="34" spans="1:3" ht="69.900000000000006" customHeight="1" x14ac:dyDescent="0.3">
      <c r="A34" s="18" t="s">
        <v>81</v>
      </c>
      <c r="C34" s="16" t="s">
        <v>82</v>
      </c>
    </row>
    <row r="35" spans="1:3" ht="69.900000000000006" customHeight="1" x14ac:dyDescent="0.3">
      <c r="A35" s="18" t="s">
        <v>229</v>
      </c>
      <c r="C35" s="28" t="s">
        <v>231</v>
      </c>
    </row>
    <row r="36" spans="1:3" ht="69.900000000000006" customHeight="1" x14ac:dyDescent="0.3">
      <c r="A36" s="18" t="s">
        <v>230</v>
      </c>
      <c r="C36" s="16" t="s">
        <v>84</v>
      </c>
    </row>
    <row r="37" spans="1:3" ht="69.900000000000006" customHeight="1" x14ac:dyDescent="0.3">
      <c r="A37" s="18" t="s">
        <v>83</v>
      </c>
      <c r="C37" s="16" t="s">
        <v>86</v>
      </c>
    </row>
    <row r="38" spans="1:3" ht="69.900000000000006" customHeight="1" x14ac:dyDescent="0.3">
      <c r="A38" s="16" t="s">
        <v>87</v>
      </c>
      <c r="C38" s="16" t="s">
        <v>88</v>
      </c>
    </row>
    <row r="39" spans="1:3" ht="69.900000000000006" customHeight="1" x14ac:dyDescent="0.3">
      <c r="A39" s="18" t="s">
        <v>89</v>
      </c>
      <c r="C39" s="16" t="s">
        <v>90</v>
      </c>
    </row>
    <row r="40" spans="1:3" ht="69.900000000000006" customHeight="1" x14ac:dyDescent="0.3">
      <c r="A40" s="16" t="s">
        <v>91</v>
      </c>
      <c r="C40" s="16" t="s">
        <v>92</v>
      </c>
    </row>
    <row r="41" spans="1:3" ht="69.900000000000006" customHeight="1" x14ac:dyDescent="0.3">
      <c r="A41" s="16" t="s">
        <v>93</v>
      </c>
      <c r="C41" s="16" t="s">
        <v>94</v>
      </c>
    </row>
    <row r="42" spans="1:3" ht="69.900000000000006" customHeight="1" x14ac:dyDescent="0.3">
      <c r="A42" s="16" t="s">
        <v>95</v>
      </c>
      <c r="C42" s="16" t="s">
        <v>96</v>
      </c>
    </row>
    <row r="43" spans="1:3" ht="69.900000000000006" customHeight="1" x14ac:dyDescent="0.3">
      <c r="A43" s="18" t="s">
        <v>97</v>
      </c>
      <c r="C43" s="16" t="s">
        <v>98</v>
      </c>
    </row>
    <row r="44" spans="1:3" ht="69.900000000000006" customHeight="1" x14ac:dyDescent="0.3">
      <c r="A44" s="19" t="s">
        <v>99</v>
      </c>
      <c r="C44" s="16" t="s">
        <v>100</v>
      </c>
    </row>
    <row r="45" spans="1:3" ht="69.900000000000006" customHeight="1" x14ac:dyDescent="0.3">
      <c r="A45" s="16" t="s">
        <v>101</v>
      </c>
      <c r="C45" s="16" t="s">
        <v>102</v>
      </c>
    </row>
    <row r="46" spans="1:3" ht="69.900000000000006" customHeight="1" x14ac:dyDescent="0.3">
      <c r="A46" s="16" t="s">
        <v>103</v>
      </c>
      <c r="C46" s="16" t="s">
        <v>104</v>
      </c>
    </row>
    <row r="47" spans="1:3" ht="69.900000000000006" customHeight="1" x14ac:dyDescent="0.3">
      <c r="A47" s="18" t="s">
        <v>105</v>
      </c>
      <c r="C47" s="16" t="s">
        <v>106</v>
      </c>
    </row>
    <row r="48" spans="1:3" ht="69.900000000000006" customHeight="1" x14ac:dyDescent="0.3">
      <c r="A48" s="18" t="s">
        <v>107</v>
      </c>
      <c r="C48" s="16" t="s">
        <v>108</v>
      </c>
    </row>
    <row r="49" spans="1:7" ht="69.900000000000006" customHeight="1" x14ac:dyDescent="0.3">
      <c r="A49" s="18" t="s">
        <v>109</v>
      </c>
      <c r="C49" s="16" t="s">
        <v>110</v>
      </c>
    </row>
    <row r="50" spans="1:7" ht="69.900000000000006" customHeight="1" x14ac:dyDescent="0.3">
      <c r="A50" s="25" t="s">
        <v>218</v>
      </c>
      <c r="B50" s="26"/>
      <c r="C50" s="27" t="s">
        <v>219</v>
      </c>
    </row>
    <row r="51" spans="1:7" ht="69.900000000000006" customHeight="1" x14ac:dyDescent="0.3">
      <c r="A51" s="18" t="s">
        <v>111</v>
      </c>
      <c r="C51" s="16" t="s">
        <v>112</v>
      </c>
    </row>
    <row r="52" spans="1:7" ht="69.900000000000006" customHeight="1" x14ac:dyDescent="0.3">
      <c r="A52" s="18" t="s">
        <v>113</v>
      </c>
      <c r="C52" s="16" t="s">
        <v>114</v>
      </c>
    </row>
    <row r="53" spans="1:7" s="19" customFormat="1" ht="69.900000000000006" customHeight="1" x14ac:dyDescent="0.3">
      <c r="A53" s="18" t="s">
        <v>115</v>
      </c>
      <c r="B53" s="20"/>
      <c r="C53" s="16" t="s">
        <v>116</v>
      </c>
      <c r="G53" s="16"/>
    </row>
    <row r="54" spans="1:7" ht="69.900000000000006" customHeight="1" x14ac:dyDescent="0.3">
      <c r="A54" s="18" t="s">
        <v>117</v>
      </c>
      <c r="C54" s="16" t="s">
        <v>118</v>
      </c>
    </row>
    <row r="55" spans="1:7" ht="69.900000000000006" customHeight="1" x14ac:dyDescent="0.3">
      <c r="A55" s="16" t="s">
        <v>119</v>
      </c>
      <c r="C55" s="16" t="s">
        <v>120</v>
      </c>
    </row>
    <row r="56" spans="1:7" ht="69.900000000000006" customHeight="1" x14ac:dyDescent="0.3">
      <c r="A56" s="16" t="s">
        <v>121</v>
      </c>
      <c r="C56" s="16" t="s">
        <v>122</v>
      </c>
    </row>
    <row r="57" spans="1:7" ht="69.900000000000006" customHeight="1" x14ac:dyDescent="0.3">
      <c r="A57" s="16" t="s">
        <v>123</v>
      </c>
      <c r="C57" s="16" t="s">
        <v>124</v>
      </c>
    </row>
    <row r="58" spans="1:7" ht="69.900000000000006" customHeight="1" x14ac:dyDescent="0.3">
      <c r="A58" s="16" t="s">
        <v>125</v>
      </c>
      <c r="C58" s="16" t="s">
        <v>126</v>
      </c>
    </row>
    <row r="59" spans="1:7" ht="69.900000000000006" customHeight="1" x14ac:dyDescent="0.3">
      <c r="A59" s="18" t="s">
        <v>127</v>
      </c>
      <c r="C59" s="16" t="s">
        <v>128</v>
      </c>
    </row>
    <row r="60" spans="1:7" ht="69.900000000000006" customHeight="1" x14ac:dyDescent="0.3">
      <c r="A60" s="16" t="s">
        <v>129</v>
      </c>
      <c r="C60" s="16" t="s">
        <v>130</v>
      </c>
    </row>
    <row r="61" spans="1:7" ht="69.900000000000006" customHeight="1" x14ac:dyDescent="0.3">
      <c r="A61" s="16" t="s">
        <v>131</v>
      </c>
      <c r="C61" s="16" t="s">
        <v>132</v>
      </c>
    </row>
    <row r="62" spans="1:7" ht="69.900000000000006" customHeight="1" x14ac:dyDescent="0.3">
      <c r="A62" s="16" t="s">
        <v>133</v>
      </c>
      <c r="C62" s="16" t="s">
        <v>134</v>
      </c>
    </row>
    <row r="63" spans="1:7" ht="69.900000000000006" customHeight="1" x14ac:dyDescent="0.3">
      <c r="A63" s="18" t="s">
        <v>135</v>
      </c>
      <c r="C63" s="16" t="s">
        <v>136</v>
      </c>
    </row>
    <row r="64" spans="1:7" ht="69.900000000000006" customHeight="1" x14ac:dyDescent="0.3">
      <c r="A64" s="21" t="s">
        <v>137</v>
      </c>
      <c r="C64" s="16" t="s">
        <v>138</v>
      </c>
    </row>
    <row r="65" spans="1:3" ht="69.900000000000006" customHeight="1" x14ac:dyDescent="0.3">
      <c r="A65" s="18" t="s">
        <v>139</v>
      </c>
      <c r="C65" s="16" t="s">
        <v>140</v>
      </c>
    </row>
    <row r="66" spans="1:3" ht="69.900000000000006" customHeight="1" x14ac:dyDescent="0.3">
      <c r="A66" s="16" t="s">
        <v>141</v>
      </c>
      <c r="C66" s="16" t="s">
        <v>142</v>
      </c>
    </row>
    <row r="67" spans="1:3" ht="69.900000000000006" customHeight="1" x14ac:dyDescent="0.3">
      <c r="A67" s="18" t="s">
        <v>143</v>
      </c>
      <c r="C67" s="16" t="s">
        <v>144</v>
      </c>
    </row>
    <row r="68" spans="1:3" ht="69.900000000000006" customHeight="1" x14ac:dyDescent="0.3">
      <c r="A68" s="16" t="s">
        <v>145</v>
      </c>
      <c r="C68" s="16" t="s">
        <v>146</v>
      </c>
    </row>
    <row r="69" spans="1:3" ht="69.900000000000006" customHeight="1" x14ac:dyDescent="0.3">
      <c r="A69" s="16" t="s">
        <v>147</v>
      </c>
      <c r="C69" s="16" t="s">
        <v>148</v>
      </c>
    </row>
    <row r="70" spans="1:3" ht="69.900000000000006" customHeight="1" x14ac:dyDescent="0.3">
      <c r="A70" s="16" t="s">
        <v>149</v>
      </c>
      <c r="C70" s="16" t="s">
        <v>150</v>
      </c>
    </row>
    <row r="71" spans="1:3" ht="69.900000000000006" customHeight="1" x14ac:dyDescent="0.3">
      <c r="A71" s="18" t="s">
        <v>151</v>
      </c>
      <c r="C71" s="16" t="s">
        <v>152</v>
      </c>
    </row>
    <row r="72" spans="1:3" ht="69.900000000000006" customHeight="1" x14ac:dyDescent="0.3">
      <c r="A72" s="16" t="s">
        <v>153</v>
      </c>
      <c r="C72" s="16" t="s">
        <v>154</v>
      </c>
    </row>
    <row r="73" spans="1:3" ht="69.900000000000006" customHeight="1" x14ac:dyDescent="0.3">
      <c r="A73" s="16" t="s">
        <v>155</v>
      </c>
      <c r="C73" s="16" t="s">
        <v>156</v>
      </c>
    </row>
    <row r="74" spans="1:3" ht="69.900000000000006" customHeight="1" x14ac:dyDescent="0.3">
      <c r="A74" s="16" t="s">
        <v>157</v>
      </c>
      <c r="C74" s="16" t="s">
        <v>158</v>
      </c>
    </row>
    <row r="75" spans="1:3" ht="69.900000000000006" customHeight="1" x14ac:dyDescent="0.3">
      <c r="A75" s="16" t="s">
        <v>225</v>
      </c>
      <c r="C75" s="28" t="s">
        <v>226</v>
      </c>
    </row>
    <row r="76" spans="1:3" ht="69.900000000000006" customHeight="1" x14ac:dyDescent="0.3">
      <c r="A76" s="18" t="s">
        <v>159</v>
      </c>
      <c r="C76" s="16" t="s">
        <v>160</v>
      </c>
    </row>
    <row r="77" spans="1:3" ht="69.900000000000006" customHeight="1" x14ac:dyDescent="0.3">
      <c r="A77" s="18" t="s">
        <v>161</v>
      </c>
      <c r="C77" s="16" t="s">
        <v>162</v>
      </c>
    </row>
    <row r="78" spans="1:3" ht="69.900000000000006" customHeight="1" x14ac:dyDescent="0.3">
      <c r="A78" s="16" t="s">
        <v>163</v>
      </c>
      <c r="C78" s="16" t="s">
        <v>164</v>
      </c>
    </row>
    <row r="79" spans="1:3" ht="69.900000000000006" customHeight="1" x14ac:dyDescent="0.3">
      <c r="A79" s="18" t="s">
        <v>165</v>
      </c>
      <c r="C79" s="16" t="s">
        <v>166</v>
      </c>
    </row>
    <row r="80" spans="1:3" ht="69.900000000000006" customHeight="1" x14ac:dyDescent="0.3">
      <c r="A80" s="18" t="s">
        <v>167</v>
      </c>
      <c r="C80" s="16" t="s">
        <v>168</v>
      </c>
    </row>
    <row r="81" spans="1:3" ht="69.900000000000006" customHeight="1" x14ac:dyDescent="0.3">
      <c r="A81" s="16" t="s">
        <v>169</v>
      </c>
      <c r="C81" s="16" t="s">
        <v>170</v>
      </c>
    </row>
    <row r="82" spans="1:3" ht="69.900000000000006" customHeight="1" x14ac:dyDescent="0.3">
      <c r="A82" s="16" t="s">
        <v>171</v>
      </c>
      <c r="C82" s="16" t="s">
        <v>172</v>
      </c>
    </row>
    <row r="83" spans="1:3" ht="69.900000000000006" customHeight="1" x14ac:dyDescent="0.3">
      <c r="A83" s="16" t="s">
        <v>233</v>
      </c>
      <c r="C83" s="28" t="s">
        <v>234</v>
      </c>
    </row>
    <row r="84" spans="1:3" ht="69.900000000000006" customHeight="1" x14ac:dyDescent="0.3">
      <c r="A84" s="16" t="s">
        <v>173</v>
      </c>
      <c r="C84" s="16" t="s">
        <v>174</v>
      </c>
    </row>
    <row r="85" spans="1:3" ht="69.900000000000006" customHeight="1" x14ac:dyDescent="0.3">
      <c r="A85" s="16" t="s">
        <v>222</v>
      </c>
      <c r="C85" s="28" t="s">
        <v>223</v>
      </c>
    </row>
    <row r="86" spans="1:3" ht="69.900000000000006" customHeight="1" x14ac:dyDescent="0.3">
      <c r="A86" s="18" t="s">
        <v>175</v>
      </c>
      <c r="C86" s="16" t="s">
        <v>176</v>
      </c>
    </row>
    <row r="87" spans="1:3" ht="69.900000000000006" customHeight="1" x14ac:dyDescent="0.3">
      <c r="A87" s="18" t="s">
        <v>177</v>
      </c>
      <c r="C87" s="16" t="s">
        <v>178</v>
      </c>
    </row>
    <row r="88" spans="1:3" ht="69.900000000000006" customHeight="1" x14ac:dyDescent="0.3">
      <c r="A88" s="16" t="s">
        <v>179</v>
      </c>
      <c r="C88" s="16" t="s">
        <v>180</v>
      </c>
    </row>
    <row r="89" spans="1:3" ht="69.900000000000006" customHeight="1" x14ac:dyDescent="0.3">
      <c r="A89" s="16" t="s">
        <v>181</v>
      </c>
      <c r="C89" s="16" t="s">
        <v>182</v>
      </c>
    </row>
    <row r="90" spans="1:3" ht="69.900000000000006" customHeight="1" x14ac:dyDescent="0.3">
      <c r="A90" s="16" t="s">
        <v>183</v>
      </c>
      <c r="C90" s="16" t="s">
        <v>184</v>
      </c>
    </row>
    <row r="91" spans="1:3" ht="69.900000000000006" customHeight="1" x14ac:dyDescent="0.3">
      <c r="A91" s="16" t="s">
        <v>185</v>
      </c>
      <c r="C91" s="16" t="s">
        <v>186</v>
      </c>
    </row>
    <row r="92" spans="1:3" ht="69.900000000000006" customHeight="1" x14ac:dyDescent="0.3">
      <c r="A92" s="16" t="s">
        <v>187</v>
      </c>
      <c r="C92" s="16" t="s">
        <v>188</v>
      </c>
    </row>
    <row r="93" spans="1:3" ht="69.900000000000006" customHeight="1" x14ac:dyDescent="0.3">
      <c r="A93" s="16" t="s">
        <v>189</v>
      </c>
      <c r="C93" s="16" t="s">
        <v>190</v>
      </c>
    </row>
    <row r="94" spans="1:3" ht="69.900000000000006" customHeight="1" x14ac:dyDescent="0.3">
      <c r="A94" s="16" t="s">
        <v>191</v>
      </c>
      <c r="C94" s="16" t="s">
        <v>192</v>
      </c>
    </row>
    <row r="95" spans="1:3" ht="69.900000000000006" customHeight="1" x14ac:dyDescent="0.3">
      <c r="A95" s="16" t="s">
        <v>193</v>
      </c>
      <c r="C95" s="16" t="s">
        <v>194</v>
      </c>
    </row>
    <row r="96" spans="1:3" ht="69.900000000000006" customHeight="1" x14ac:dyDescent="0.3">
      <c r="A96" s="16" t="s">
        <v>195</v>
      </c>
      <c r="C96" s="16" t="s">
        <v>196</v>
      </c>
    </row>
    <row r="97" spans="1:3" ht="69.900000000000006" customHeight="1" x14ac:dyDescent="0.3">
      <c r="A97" s="18" t="s">
        <v>197</v>
      </c>
      <c r="C97" s="16" t="s">
        <v>198</v>
      </c>
    </row>
    <row r="98" spans="1:3" ht="69.900000000000006" customHeight="1" x14ac:dyDescent="0.3">
      <c r="A98" s="16" t="s">
        <v>199</v>
      </c>
      <c r="C98" s="16" t="s">
        <v>200</v>
      </c>
    </row>
    <row r="99" spans="1:3" ht="69.900000000000006" customHeight="1" x14ac:dyDescent="0.3">
      <c r="A99" s="16" t="s">
        <v>201</v>
      </c>
      <c r="C99" s="16" t="s">
        <v>202</v>
      </c>
    </row>
    <row r="100" spans="1:3" ht="69.900000000000006" customHeight="1" x14ac:dyDescent="0.3">
      <c r="A100" s="18" t="s">
        <v>203</v>
      </c>
      <c r="C100" s="16" t="s">
        <v>204</v>
      </c>
    </row>
    <row r="101" spans="1:3" ht="69.900000000000006" customHeight="1" x14ac:dyDescent="0.3">
      <c r="A101" s="16" t="s">
        <v>205</v>
      </c>
      <c r="C101" s="16" t="s">
        <v>206</v>
      </c>
    </row>
    <row r="102" spans="1:3" ht="69.900000000000006" customHeight="1" x14ac:dyDescent="0.3">
      <c r="A102" s="16" t="s">
        <v>207</v>
      </c>
      <c r="C102" s="16" t="s">
        <v>208</v>
      </c>
    </row>
    <row r="103" spans="1:3" ht="69.900000000000006" customHeight="1" x14ac:dyDescent="0.3">
      <c r="A103" s="16" t="s">
        <v>209</v>
      </c>
      <c r="C103" s="16" t="s">
        <v>210</v>
      </c>
    </row>
    <row r="104" spans="1:3" ht="69.900000000000006" customHeight="1" x14ac:dyDescent="0.3">
      <c r="A104" s="16" t="s">
        <v>211</v>
      </c>
      <c r="C104" s="16" t="s">
        <v>212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C08DE-E58F-47A0-8F66-291727228835}">
  <sheetPr codeName="Planilha6"/>
  <dimension ref="A1:C94"/>
  <sheetViews>
    <sheetView workbookViewId="0">
      <selection activeCell="C2" sqref="C2:C9"/>
    </sheetView>
  </sheetViews>
  <sheetFormatPr defaultColWidth="9.109375" defaultRowHeight="13.8" x14ac:dyDescent="0.25"/>
  <cols>
    <col min="1" max="1" width="86.44140625" style="23" bestFit="1" customWidth="1"/>
    <col min="2" max="2" width="9.109375" style="23"/>
    <col min="3" max="3" width="55.33203125" style="23" bestFit="1" customWidth="1"/>
    <col min="4" max="16384" width="9.109375" style="23"/>
  </cols>
  <sheetData>
    <row r="1" spans="1:3" x14ac:dyDescent="0.25">
      <c r="A1" s="22" t="s">
        <v>213</v>
      </c>
      <c r="C1" s="22" t="s">
        <v>13</v>
      </c>
    </row>
    <row r="2" spans="1:3" x14ac:dyDescent="0.25">
      <c r="A2" s="24" t="s">
        <v>68</v>
      </c>
      <c r="C2" s="24" t="s">
        <v>36</v>
      </c>
    </row>
    <row r="3" spans="1:3" x14ac:dyDescent="0.25">
      <c r="A3" s="24" t="s">
        <v>62</v>
      </c>
      <c r="C3" s="24" t="s">
        <v>34</v>
      </c>
    </row>
    <row r="4" spans="1:3" x14ac:dyDescent="0.25">
      <c r="A4" s="24" t="s">
        <v>62</v>
      </c>
      <c r="C4" s="24" t="s">
        <v>32</v>
      </c>
    </row>
    <row r="5" spans="1:3" x14ac:dyDescent="0.25">
      <c r="A5" s="24" t="s">
        <v>70</v>
      </c>
      <c r="C5" s="24" t="s">
        <v>28</v>
      </c>
    </row>
    <row r="6" spans="1:3" x14ac:dyDescent="0.25">
      <c r="A6" s="24" t="s">
        <v>73</v>
      </c>
      <c r="C6" s="24" t="s">
        <v>30</v>
      </c>
    </row>
    <row r="7" spans="1:3" x14ac:dyDescent="0.25">
      <c r="A7" s="24" t="s">
        <v>91</v>
      </c>
      <c r="C7" s="24" t="s">
        <v>24</v>
      </c>
    </row>
    <row r="8" spans="1:3" x14ac:dyDescent="0.25">
      <c r="A8" s="24" t="s">
        <v>89</v>
      </c>
      <c r="C8" s="24" t="s">
        <v>26</v>
      </c>
    </row>
    <row r="9" spans="1:3" x14ac:dyDescent="0.25">
      <c r="A9" s="24" t="s">
        <v>103</v>
      </c>
      <c r="C9" s="24" t="s">
        <v>22</v>
      </c>
    </row>
    <row r="10" spans="1:3" x14ac:dyDescent="0.25">
      <c r="A10" s="24" t="s">
        <v>101</v>
      </c>
    </row>
    <row r="11" spans="1:3" x14ac:dyDescent="0.25">
      <c r="A11" s="24" t="s">
        <v>163</v>
      </c>
    </row>
    <row r="12" spans="1:3" x14ac:dyDescent="0.25">
      <c r="A12" s="24" t="s">
        <v>38</v>
      </c>
    </row>
    <row r="13" spans="1:3" x14ac:dyDescent="0.25">
      <c r="A13" s="24" t="s">
        <v>40</v>
      </c>
    </row>
    <row r="14" spans="1:3" x14ac:dyDescent="0.25">
      <c r="A14" s="24" t="s">
        <v>211</v>
      </c>
    </row>
    <row r="15" spans="1:3" x14ac:dyDescent="0.25">
      <c r="A15" s="24" t="s">
        <v>42</v>
      </c>
    </row>
    <row r="16" spans="1:3" x14ac:dyDescent="0.25">
      <c r="A16" s="24" t="s">
        <v>227</v>
      </c>
    </row>
    <row r="17" spans="1:1" x14ac:dyDescent="0.25">
      <c r="A17" s="24" t="s">
        <v>46</v>
      </c>
    </row>
    <row r="18" spans="1:1" x14ac:dyDescent="0.25">
      <c r="A18" s="24" t="s">
        <v>48</v>
      </c>
    </row>
    <row r="19" spans="1:1" x14ac:dyDescent="0.25">
      <c r="A19" s="24" t="s">
        <v>50</v>
      </c>
    </row>
    <row r="20" spans="1:1" x14ac:dyDescent="0.25">
      <c r="A20" s="24" t="s">
        <v>52</v>
      </c>
    </row>
    <row r="21" spans="1:1" x14ac:dyDescent="0.25">
      <c r="A21" s="24" t="s">
        <v>54</v>
      </c>
    </row>
    <row r="22" spans="1:1" x14ac:dyDescent="0.25">
      <c r="A22" s="24" t="s">
        <v>56</v>
      </c>
    </row>
    <row r="23" spans="1:1" x14ac:dyDescent="0.25">
      <c r="A23" s="24" t="s">
        <v>58</v>
      </c>
    </row>
    <row r="24" spans="1:1" x14ac:dyDescent="0.25">
      <c r="A24" s="24" t="s">
        <v>60</v>
      </c>
    </row>
    <row r="25" spans="1:1" x14ac:dyDescent="0.25">
      <c r="A25" s="24" t="s">
        <v>228</v>
      </c>
    </row>
    <row r="26" spans="1:1" x14ac:dyDescent="0.25">
      <c r="A26" s="24" t="s">
        <v>232</v>
      </c>
    </row>
    <row r="27" spans="1:1" x14ac:dyDescent="0.25">
      <c r="A27" s="24" t="s">
        <v>64</v>
      </c>
    </row>
    <row r="28" spans="1:1" x14ac:dyDescent="0.25">
      <c r="A28" s="24" t="s">
        <v>66</v>
      </c>
    </row>
    <row r="29" spans="1:1" x14ac:dyDescent="0.25">
      <c r="A29" s="24" t="s">
        <v>75</v>
      </c>
    </row>
    <row r="30" spans="1:1" x14ac:dyDescent="0.25">
      <c r="A30" s="24" t="s">
        <v>77</v>
      </c>
    </row>
    <row r="31" spans="1:1" x14ac:dyDescent="0.25">
      <c r="A31" s="24" t="s">
        <v>79</v>
      </c>
    </row>
    <row r="32" spans="1:1" x14ac:dyDescent="0.25">
      <c r="A32" s="24" t="s">
        <v>230</v>
      </c>
    </row>
    <row r="33" spans="1:1" x14ac:dyDescent="0.25">
      <c r="A33" s="24" t="s">
        <v>87</v>
      </c>
    </row>
    <row r="34" spans="1:1" x14ac:dyDescent="0.25">
      <c r="A34" s="24" t="s">
        <v>85</v>
      </c>
    </row>
    <row r="35" spans="1:1" x14ac:dyDescent="0.25">
      <c r="A35" s="24" t="s">
        <v>93</v>
      </c>
    </row>
    <row r="36" spans="1:1" x14ac:dyDescent="0.25">
      <c r="A36" s="24" t="s">
        <v>97</v>
      </c>
    </row>
    <row r="37" spans="1:1" x14ac:dyDescent="0.25">
      <c r="A37" s="24" t="s">
        <v>95</v>
      </c>
    </row>
    <row r="38" spans="1:1" x14ac:dyDescent="0.25">
      <c r="A38" s="24" t="s">
        <v>99</v>
      </c>
    </row>
    <row r="39" spans="1:1" x14ac:dyDescent="0.25">
      <c r="A39" s="24" t="s">
        <v>105</v>
      </c>
    </row>
    <row r="40" spans="1:1" x14ac:dyDescent="0.25">
      <c r="A40" s="24" t="s">
        <v>107</v>
      </c>
    </row>
    <row r="41" spans="1:1" x14ac:dyDescent="0.25">
      <c r="A41" s="24" t="s">
        <v>109</v>
      </c>
    </row>
    <row r="42" spans="1:1" x14ac:dyDescent="0.25">
      <c r="A42" s="24" t="s">
        <v>218</v>
      </c>
    </row>
    <row r="43" spans="1:1" x14ac:dyDescent="0.25">
      <c r="A43" s="24" t="s">
        <v>119</v>
      </c>
    </row>
    <row r="44" spans="1:1" x14ac:dyDescent="0.25">
      <c r="A44" s="24" t="s">
        <v>121</v>
      </c>
    </row>
    <row r="45" spans="1:1" x14ac:dyDescent="0.25">
      <c r="A45" s="24" t="s">
        <v>115</v>
      </c>
    </row>
    <row r="46" spans="1:1" x14ac:dyDescent="0.25">
      <c r="A46" s="24" t="s">
        <v>113</v>
      </c>
    </row>
    <row r="47" spans="1:1" x14ac:dyDescent="0.25">
      <c r="A47" s="24" t="s">
        <v>111</v>
      </c>
    </row>
    <row r="48" spans="1:1" x14ac:dyDescent="0.25">
      <c r="A48" s="24" t="s">
        <v>123</v>
      </c>
    </row>
    <row r="49" spans="1:1" x14ac:dyDescent="0.25">
      <c r="A49" s="24" t="s">
        <v>117</v>
      </c>
    </row>
    <row r="50" spans="1:1" x14ac:dyDescent="0.25">
      <c r="A50" s="24" t="s">
        <v>125</v>
      </c>
    </row>
    <row r="51" spans="1:1" x14ac:dyDescent="0.25">
      <c r="A51" s="24" t="s">
        <v>127</v>
      </c>
    </row>
    <row r="52" spans="1:1" x14ac:dyDescent="0.25">
      <c r="A52" s="24" t="s">
        <v>129</v>
      </c>
    </row>
    <row r="53" spans="1:1" x14ac:dyDescent="0.25">
      <c r="A53" s="24" t="s">
        <v>131</v>
      </c>
    </row>
    <row r="54" spans="1:1" x14ac:dyDescent="0.25">
      <c r="A54" s="24" t="s">
        <v>135</v>
      </c>
    </row>
    <row r="55" spans="1:1" x14ac:dyDescent="0.25">
      <c r="A55" s="24" t="s">
        <v>133</v>
      </c>
    </row>
    <row r="56" spans="1:1" x14ac:dyDescent="0.25">
      <c r="A56" s="24" t="s">
        <v>137</v>
      </c>
    </row>
    <row r="57" spans="1:1" x14ac:dyDescent="0.25">
      <c r="A57" s="24" t="s">
        <v>139</v>
      </c>
    </row>
    <row r="58" spans="1:1" x14ac:dyDescent="0.25">
      <c r="A58" s="24" t="s">
        <v>141</v>
      </c>
    </row>
    <row r="59" spans="1:1" x14ac:dyDescent="0.25">
      <c r="A59" s="24" t="s">
        <v>143</v>
      </c>
    </row>
    <row r="60" spans="1:1" x14ac:dyDescent="0.25">
      <c r="A60" s="24" t="s">
        <v>145</v>
      </c>
    </row>
    <row r="61" spans="1:1" x14ac:dyDescent="0.25">
      <c r="A61" s="24" t="s">
        <v>147</v>
      </c>
    </row>
    <row r="62" spans="1:1" x14ac:dyDescent="0.25">
      <c r="A62" s="24" t="s">
        <v>149</v>
      </c>
    </row>
    <row r="63" spans="1:1" x14ac:dyDescent="0.25">
      <c r="A63" s="24" t="s">
        <v>155</v>
      </c>
    </row>
    <row r="64" spans="1:1" x14ac:dyDescent="0.25">
      <c r="A64" s="24" t="s">
        <v>151</v>
      </c>
    </row>
    <row r="65" spans="1:1" x14ac:dyDescent="0.25">
      <c r="A65" s="24" t="s">
        <v>157</v>
      </c>
    </row>
    <row r="66" spans="1:1" x14ac:dyDescent="0.25">
      <c r="A66" s="24" t="s">
        <v>225</v>
      </c>
    </row>
    <row r="67" spans="1:1" x14ac:dyDescent="0.25">
      <c r="A67" s="24" t="s">
        <v>159</v>
      </c>
    </row>
    <row r="68" spans="1:1" x14ac:dyDescent="0.25">
      <c r="A68" s="24" t="s">
        <v>153</v>
      </c>
    </row>
    <row r="69" spans="1:1" x14ac:dyDescent="0.25">
      <c r="A69" s="24" t="s">
        <v>161</v>
      </c>
    </row>
    <row r="70" spans="1:1" x14ac:dyDescent="0.25">
      <c r="A70" s="24" t="s">
        <v>167</v>
      </c>
    </row>
    <row r="71" spans="1:1" x14ac:dyDescent="0.25">
      <c r="A71" s="24" t="s">
        <v>209</v>
      </c>
    </row>
    <row r="72" spans="1:1" x14ac:dyDescent="0.25">
      <c r="A72" s="24" t="s">
        <v>169</v>
      </c>
    </row>
    <row r="73" spans="1:1" x14ac:dyDescent="0.25">
      <c r="A73" s="24" t="s">
        <v>165</v>
      </c>
    </row>
    <row r="74" spans="1:1" x14ac:dyDescent="0.25">
      <c r="A74" s="24" t="s">
        <v>171</v>
      </c>
    </row>
    <row r="75" spans="1:1" x14ac:dyDescent="0.25">
      <c r="A75" s="24" t="s">
        <v>233</v>
      </c>
    </row>
    <row r="76" spans="1:1" x14ac:dyDescent="0.25">
      <c r="A76" s="24" t="s">
        <v>222</v>
      </c>
    </row>
    <row r="77" spans="1:1" x14ac:dyDescent="0.25">
      <c r="A77" s="24" t="s">
        <v>175</v>
      </c>
    </row>
    <row r="78" spans="1:1" x14ac:dyDescent="0.25">
      <c r="A78" s="24" t="s">
        <v>173</v>
      </c>
    </row>
    <row r="79" spans="1:1" x14ac:dyDescent="0.25">
      <c r="A79" s="24" t="s">
        <v>179</v>
      </c>
    </row>
    <row r="80" spans="1:1" x14ac:dyDescent="0.25">
      <c r="A80" s="24" t="s">
        <v>181</v>
      </c>
    </row>
    <row r="81" spans="1:1" x14ac:dyDescent="0.25">
      <c r="A81" s="24" t="s">
        <v>177</v>
      </c>
    </row>
    <row r="82" spans="1:1" x14ac:dyDescent="0.25">
      <c r="A82" s="24" t="s">
        <v>183</v>
      </c>
    </row>
    <row r="83" spans="1:1" x14ac:dyDescent="0.25">
      <c r="A83" s="24" t="s">
        <v>185</v>
      </c>
    </row>
    <row r="84" spans="1:1" x14ac:dyDescent="0.25">
      <c r="A84" s="24" t="s">
        <v>187</v>
      </c>
    </row>
    <row r="85" spans="1:1" x14ac:dyDescent="0.25">
      <c r="A85" s="24" t="s">
        <v>189</v>
      </c>
    </row>
    <row r="86" spans="1:1" x14ac:dyDescent="0.25">
      <c r="A86" s="24" t="s">
        <v>191</v>
      </c>
    </row>
    <row r="87" spans="1:1" x14ac:dyDescent="0.25">
      <c r="A87" s="24" t="s">
        <v>197</v>
      </c>
    </row>
    <row r="88" spans="1:1" x14ac:dyDescent="0.25">
      <c r="A88" s="24" t="s">
        <v>203</v>
      </c>
    </row>
    <row r="89" spans="1:1" x14ac:dyDescent="0.25">
      <c r="A89" s="24" t="s">
        <v>205</v>
      </c>
    </row>
    <row r="90" spans="1:1" x14ac:dyDescent="0.25">
      <c r="A90" s="24" t="s">
        <v>207</v>
      </c>
    </row>
    <row r="91" spans="1:1" x14ac:dyDescent="0.25">
      <c r="A91" s="24" t="s">
        <v>193</v>
      </c>
    </row>
    <row r="92" spans="1:1" x14ac:dyDescent="0.25">
      <c r="A92" s="24" t="s">
        <v>195</v>
      </c>
    </row>
    <row r="93" spans="1:1" x14ac:dyDescent="0.25">
      <c r="A93" s="24" t="s">
        <v>201</v>
      </c>
    </row>
    <row r="94" spans="1:1" x14ac:dyDescent="0.25">
      <c r="A94" s="24" t="s">
        <v>199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105</vt:i4>
      </vt:variant>
    </vt:vector>
  </HeadingPairs>
  <TitlesOfParts>
    <vt:vector size="111" baseType="lpstr">
      <vt:lpstr>Insumo 01</vt:lpstr>
      <vt:lpstr>Insumo 02</vt:lpstr>
      <vt:lpstr>Insumo 03</vt:lpstr>
      <vt:lpstr>Insumo 04</vt:lpstr>
      <vt:lpstr>Imagens</vt:lpstr>
      <vt:lpstr>Validação Dados</vt:lpstr>
      <vt:lpstr>logoContratada01</vt:lpstr>
      <vt:lpstr>logoContratada02</vt:lpstr>
      <vt:lpstr>logoContratada03</vt:lpstr>
      <vt:lpstr>logoContratada04</vt:lpstr>
      <vt:lpstr>logoContratada05</vt:lpstr>
      <vt:lpstr>logoContratada06</vt:lpstr>
      <vt:lpstr>logoContratada07</vt:lpstr>
      <vt:lpstr>logoContratada08</vt:lpstr>
      <vt:lpstr>logoPrefeitura01</vt:lpstr>
      <vt:lpstr>logoPrefeitura02</vt:lpstr>
      <vt:lpstr>logoPrefeitura03</vt:lpstr>
      <vt:lpstr>logoPrefeitura04</vt:lpstr>
      <vt:lpstr>logoPrefeitura05</vt:lpstr>
      <vt:lpstr>logoPrefeitura06</vt:lpstr>
      <vt:lpstr>logoPrefeitura07</vt:lpstr>
      <vt:lpstr>logoPrefeitura08</vt:lpstr>
      <vt:lpstr>logoPrefeitura09</vt:lpstr>
      <vt:lpstr>logoPrefeitura10</vt:lpstr>
      <vt:lpstr>logoPrefeitura11</vt:lpstr>
      <vt:lpstr>logoPrefeitura12</vt:lpstr>
      <vt:lpstr>logoPrefeitura13</vt:lpstr>
      <vt:lpstr>logoPrefeitura14</vt:lpstr>
      <vt:lpstr>logoPrefeitura15</vt:lpstr>
      <vt:lpstr>logoPrefeitura16</vt:lpstr>
      <vt:lpstr>logoPrefeitura17</vt:lpstr>
      <vt:lpstr>logoPrefeitura18</vt:lpstr>
      <vt:lpstr>logoPrefeitura19</vt:lpstr>
      <vt:lpstr>logoPrefeitura20</vt:lpstr>
      <vt:lpstr>logoPrefeitura21</vt:lpstr>
      <vt:lpstr>logoPrefeitura22</vt:lpstr>
      <vt:lpstr>logoPrefeitura23</vt:lpstr>
      <vt:lpstr>logoPrefeitura24</vt:lpstr>
      <vt:lpstr>logoPrefeitura25</vt:lpstr>
      <vt:lpstr>logoPrefeitura26</vt:lpstr>
      <vt:lpstr>logoPrefeitura27</vt:lpstr>
      <vt:lpstr>logoPrefeitura28</vt:lpstr>
      <vt:lpstr>logoPrefeitura29</vt:lpstr>
      <vt:lpstr>logoPrefeitura30</vt:lpstr>
      <vt:lpstr>logoPrefeitura31</vt:lpstr>
      <vt:lpstr>logoPrefeitura32</vt:lpstr>
      <vt:lpstr>logoPrefeitura33</vt:lpstr>
      <vt:lpstr>logoPrefeitura34</vt:lpstr>
      <vt:lpstr>logoPrefeitura35</vt:lpstr>
      <vt:lpstr>logoPrefeitura36</vt:lpstr>
      <vt:lpstr>logoPrefeitura37</vt:lpstr>
      <vt:lpstr>logoPrefeitura38</vt:lpstr>
      <vt:lpstr>logoPrefeitura39</vt:lpstr>
      <vt:lpstr>logoPrefeitura40</vt:lpstr>
      <vt:lpstr>logoPrefeitura41</vt:lpstr>
      <vt:lpstr>logoPrefeitura42</vt:lpstr>
      <vt:lpstr>logoPrefeitura43</vt:lpstr>
      <vt:lpstr>logoPrefeitura44</vt:lpstr>
      <vt:lpstr>logoPrefeitura45</vt:lpstr>
      <vt:lpstr>logoPrefeitura46</vt:lpstr>
      <vt:lpstr>logoPrefeitura47</vt:lpstr>
      <vt:lpstr>logoPrefeitura48</vt:lpstr>
      <vt:lpstr>logoPrefeitura49</vt:lpstr>
      <vt:lpstr>logoPrefeitura50</vt:lpstr>
      <vt:lpstr>logoPrefeitura51</vt:lpstr>
      <vt:lpstr>logoPrefeitura52</vt:lpstr>
      <vt:lpstr>logoPrefeitura53</vt:lpstr>
      <vt:lpstr>logoPrefeitura54</vt:lpstr>
      <vt:lpstr>logoPrefeitura55</vt:lpstr>
      <vt:lpstr>logoPrefeitura56</vt:lpstr>
      <vt:lpstr>logoPrefeitura57</vt:lpstr>
      <vt:lpstr>logoPrefeitura58</vt:lpstr>
      <vt:lpstr>logoPrefeitura59</vt:lpstr>
      <vt:lpstr>logoPrefeitura60</vt:lpstr>
      <vt:lpstr>logoPrefeitura61</vt:lpstr>
      <vt:lpstr>logoPrefeitura62</vt:lpstr>
      <vt:lpstr>logoPrefeitura63</vt:lpstr>
      <vt:lpstr>logoPrefeitura64</vt:lpstr>
      <vt:lpstr>logoPrefeitura65</vt:lpstr>
      <vt:lpstr>logoPrefeitura66</vt:lpstr>
      <vt:lpstr>logoPrefeitura67</vt:lpstr>
      <vt:lpstr>logoPrefeitura68</vt:lpstr>
      <vt:lpstr>logoPrefeitura69</vt:lpstr>
      <vt:lpstr>logoPrefeitura70</vt:lpstr>
      <vt:lpstr>logoPrefeitura71</vt:lpstr>
      <vt:lpstr>logoPrefeitura72</vt:lpstr>
      <vt:lpstr>logoPrefeitura73</vt:lpstr>
      <vt:lpstr>logoPrefeitura74</vt:lpstr>
      <vt:lpstr>logoPrefeitura75</vt:lpstr>
      <vt:lpstr>logoPrefeitura76</vt:lpstr>
      <vt:lpstr>logoPrefeitura77</vt:lpstr>
      <vt:lpstr>logoPrefeitura78</vt:lpstr>
      <vt:lpstr>logoPrefeitura79</vt:lpstr>
      <vt:lpstr>logoPrefeitura80</vt:lpstr>
      <vt:lpstr>logoPrefeitura81</vt:lpstr>
      <vt:lpstr>logoPrefeitura82</vt:lpstr>
      <vt:lpstr>logoPrefeitura83</vt:lpstr>
      <vt:lpstr>logoPrefeitura84</vt:lpstr>
      <vt:lpstr>logoPrefeitura85</vt:lpstr>
      <vt:lpstr>logoPrefeitura86</vt:lpstr>
      <vt:lpstr>logoPrefeitura87</vt:lpstr>
      <vt:lpstr>logoPrefeitura88</vt:lpstr>
      <vt:lpstr>logoPrefeitura89</vt:lpstr>
      <vt:lpstr>logoPrefeitura90</vt:lpstr>
      <vt:lpstr>logoPrefeitura91</vt:lpstr>
      <vt:lpstr>logoPrefeitura92</vt:lpstr>
      <vt:lpstr>logoPrefeitura93</vt:lpstr>
      <vt:lpstr>'Insumo 01'!Print_Area</vt:lpstr>
      <vt:lpstr>'Insumo 02'!Print_Area</vt:lpstr>
      <vt:lpstr>'Insumo 03'!Print_Area</vt:lpstr>
      <vt:lpstr>'Insumo 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Déborah Oliveira Aarão</dc:creator>
  <cp:lastModifiedBy>Paulo Henrique Vaz da Silva</cp:lastModifiedBy>
  <cp:lastPrinted>2023-08-23T13:14:22Z</cp:lastPrinted>
  <dcterms:created xsi:type="dcterms:W3CDTF">2021-09-13T12:34:43Z</dcterms:created>
  <dcterms:modified xsi:type="dcterms:W3CDTF">2024-09-20T17:48:29Z</dcterms:modified>
</cp:coreProperties>
</file>